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lulu\Google Drive\RaspberryPi\PicoNas\Kicad\MainBoard\"/>
    </mc:Choice>
  </mc:AlternateContent>
  <xr:revisionPtr revIDLastSave="0" documentId="13_ncr:1_{D1C765F3-1806-420D-858B-7D479BFFA7F9}" xr6:coauthVersionLast="47" xr6:coauthVersionMax="47" xr10:uidLastSave="{00000000-0000-0000-0000-000000000000}"/>
  <bookViews>
    <workbookView xWindow="30612" yWindow="2328" windowWidth="23256" windowHeight="13176" xr2:uid="{00000000-000D-0000-FFFF-FFFF00000000}"/>
  </bookViews>
  <sheets>
    <sheet name="MainBoard" sheetId="1" r:id="rId1"/>
  </sheets>
  <definedNames>
    <definedName name="_xlnm._FilterDatabase" localSheetId="0" hidden="1">MainBoard!$AS$6:$AT$34</definedName>
    <definedName name="arrow_part_data">MainBoard!$I$5:$M$56</definedName>
    <definedName name="BoardQty">MainBoard!$H$1</definedName>
    <definedName name="digikey_part_data">MainBoard!$N$5:$R$56</definedName>
    <definedName name="EUR_GBP">MainBoard!$C$60</definedName>
    <definedName name="EUR_USD">MainBoard!$C$59</definedName>
    <definedName name="farnell_part_data">MainBoard!$S$5:$W$56</definedName>
    <definedName name="global_part_data">MainBoard!$A$5:$H$56</definedName>
    <definedName name="lcsc_part_data">MainBoard!$X$5:$AB$56</definedName>
    <definedName name="mouser_part_data">MainBoard!$AC$5:$AG$56</definedName>
    <definedName name="newark_part_data">MainBoard!$AH$5:$AL$56</definedName>
    <definedName name="PURCHASE_DESCRIPTION">MainBoard!$H$59</definedName>
    <definedName name="rs_part_data">MainBoard!$AM$5:$AQ$56</definedName>
    <definedName name="TotalCost">MainBoard!$H$3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10" i="1" l="1" a="1"/>
  <c r="Y110" i="1" s="1"/>
  <c r="AN109" i="1" a="1"/>
  <c r="AN109" i="1" s="1"/>
  <c r="AI109" i="1" a="1"/>
  <c r="AI109" i="1" s="1"/>
  <c r="Y109" i="1" a="1"/>
  <c r="Y109" i="1" s="1"/>
  <c r="T109" i="1" a="1"/>
  <c r="T109" i="1" s="1"/>
  <c r="O109" i="1" a="1"/>
  <c r="O109" i="1" s="1"/>
  <c r="J109" i="1" a="1"/>
  <c r="J109" i="1" s="1"/>
  <c r="AN108" i="1" a="1"/>
  <c r="AN108" i="1" s="1"/>
  <c r="AI108" i="1" a="1"/>
  <c r="AI108" i="1" s="1"/>
  <c r="Y108" i="1" a="1"/>
  <c r="Y108" i="1" s="1"/>
  <c r="T108" i="1" a="1"/>
  <c r="T108" i="1" s="1"/>
  <c r="O108" i="1" a="1"/>
  <c r="O108" i="1" s="1"/>
  <c r="J108" i="1" a="1"/>
  <c r="J108" i="1" s="1"/>
  <c r="AN107" i="1" a="1"/>
  <c r="AN107" i="1" s="1"/>
  <c r="AI107" i="1" a="1"/>
  <c r="AI107" i="1" s="1"/>
  <c r="Y107" i="1" a="1"/>
  <c r="Y107" i="1" s="1"/>
  <c r="T107" i="1" a="1"/>
  <c r="T107" i="1" s="1"/>
  <c r="O107" i="1" a="1"/>
  <c r="O107" i="1" s="1"/>
  <c r="J107" i="1" a="1"/>
  <c r="J107" i="1" s="1"/>
  <c r="AN106" i="1" a="1"/>
  <c r="AN106" i="1" s="1"/>
  <c r="AI106" i="1" a="1"/>
  <c r="AI106" i="1" s="1"/>
  <c r="Y106" i="1" a="1"/>
  <c r="Y106" i="1" s="1"/>
  <c r="T106" i="1" a="1"/>
  <c r="T106" i="1" s="1"/>
  <c r="O106" i="1" a="1"/>
  <c r="O106" i="1" s="1"/>
  <c r="J106" i="1" a="1"/>
  <c r="J106" i="1" s="1"/>
  <c r="AN105" i="1" a="1"/>
  <c r="AN105" i="1" s="1"/>
  <c r="AI105" i="1" a="1"/>
  <c r="AI105" i="1" s="1"/>
  <c r="Y105" i="1" a="1"/>
  <c r="Y105" i="1" s="1"/>
  <c r="T105" i="1" a="1"/>
  <c r="T105" i="1" s="1"/>
  <c r="O105" i="1" a="1"/>
  <c r="O105" i="1" s="1"/>
  <c r="J105" i="1" a="1"/>
  <c r="J105" i="1" s="1"/>
  <c r="AN104" i="1" a="1"/>
  <c r="AN104" i="1" s="1"/>
  <c r="AI104" i="1" a="1"/>
  <c r="AI104" i="1" s="1"/>
  <c r="Y104" i="1" a="1"/>
  <c r="Y104" i="1" s="1"/>
  <c r="T104" i="1" a="1"/>
  <c r="T104" i="1" s="1"/>
  <c r="O104" i="1" a="1"/>
  <c r="O104" i="1" s="1"/>
  <c r="J104" i="1" a="1"/>
  <c r="J104" i="1" s="1"/>
  <c r="AN103" i="1" a="1"/>
  <c r="AN103" i="1" s="1"/>
  <c r="AI103" i="1" a="1"/>
  <c r="AI103" i="1" s="1"/>
  <c r="Y103" i="1" a="1"/>
  <c r="Y103" i="1" s="1"/>
  <c r="T103" i="1" a="1"/>
  <c r="T103" i="1" s="1"/>
  <c r="O103" i="1" a="1"/>
  <c r="O103" i="1" s="1"/>
  <c r="J103" i="1" a="1"/>
  <c r="J103" i="1" s="1"/>
  <c r="AN102" i="1" a="1"/>
  <c r="AN102" i="1" s="1"/>
  <c r="AI102" i="1" a="1"/>
  <c r="AI102" i="1" s="1"/>
  <c r="Y102" i="1" a="1"/>
  <c r="Y102" i="1" s="1"/>
  <c r="T102" i="1" a="1"/>
  <c r="T102" i="1" s="1"/>
  <c r="O102" i="1" a="1"/>
  <c r="O102" i="1" s="1"/>
  <c r="J102" i="1" a="1"/>
  <c r="J102" i="1" s="1"/>
  <c r="AN101" i="1" a="1"/>
  <c r="AN101" i="1" s="1"/>
  <c r="AI101" i="1" a="1"/>
  <c r="AI101" i="1" s="1"/>
  <c r="Y101" i="1" a="1"/>
  <c r="Y101" i="1" s="1"/>
  <c r="T101" i="1" a="1"/>
  <c r="T101" i="1" s="1"/>
  <c r="O101" i="1" a="1"/>
  <c r="O101" i="1" s="1"/>
  <c r="J101" i="1" a="1"/>
  <c r="J101" i="1" s="1"/>
  <c r="AN100" i="1" a="1"/>
  <c r="AN100" i="1" s="1"/>
  <c r="AI100" i="1" a="1"/>
  <c r="AI100" i="1" s="1"/>
  <c r="Y100" i="1" a="1"/>
  <c r="Y100" i="1" s="1"/>
  <c r="T100" i="1" a="1"/>
  <c r="T100" i="1" s="1"/>
  <c r="O100" i="1" a="1"/>
  <c r="O100" i="1" s="1"/>
  <c r="J100" i="1" a="1"/>
  <c r="J100" i="1" s="1"/>
  <c r="AN99" i="1" a="1"/>
  <c r="AN99" i="1" s="1"/>
  <c r="AI99" i="1" a="1"/>
  <c r="AI99" i="1" s="1"/>
  <c r="Y99" i="1" a="1"/>
  <c r="Y99" i="1" s="1"/>
  <c r="T99" i="1" a="1"/>
  <c r="T99" i="1" s="1"/>
  <c r="O99" i="1" a="1"/>
  <c r="O99" i="1" s="1"/>
  <c r="J99" i="1" a="1"/>
  <c r="J99" i="1" s="1"/>
  <c r="AN98" i="1" a="1"/>
  <c r="AN98" i="1" s="1"/>
  <c r="AI98" i="1" a="1"/>
  <c r="AI98" i="1" s="1"/>
  <c r="Y98" i="1" a="1"/>
  <c r="Y98" i="1" s="1"/>
  <c r="T98" i="1" a="1"/>
  <c r="T98" i="1" s="1"/>
  <c r="O98" i="1" a="1"/>
  <c r="O98" i="1" s="1"/>
  <c r="J98" i="1" a="1"/>
  <c r="J98" i="1" s="1"/>
  <c r="AN97" i="1" a="1"/>
  <c r="AN97" i="1" s="1"/>
  <c r="AI97" i="1" a="1"/>
  <c r="AI97" i="1" s="1"/>
  <c r="Y97" i="1" a="1"/>
  <c r="Y97" i="1" s="1"/>
  <c r="T97" i="1" a="1"/>
  <c r="T97" i="1" s="1"/>
  <c r="O97" i="1" a="1"/>
  <c r="O97" i="1" s="1"/>
  <c r="J97" i="1" a="1"/>
  <c r="J97" i="1" s="1"/>
  <c r="AN96" i="1" a="1"/>
  <c r="AN96" i="1" s="1"/>
  <c r="AI96" i="1" a="1"/>
  <c r="AI96" i="1" s="1"/>
  <c r="Y96" i="1" a="1"/>
  <c r="Y96" i="1" s="1"/>
  <c r="T96" i="1" a="1"/>
  <c r="T96" i="1" s="1"/>
  <c r="O96" i="1" a="1"/>
  <c r="O96" i="1" s="1"/>
  <c r="J96" i="1" a="1"/>
  <c r="J96" i="1" s="1"/>
  <c r="AN95" i="1" a="1"/>
  <c r="AN95" i="1" s="1"/>
  <c r="AI95" i="1" a="1"/>
  <c r="AI95" i="1" s="1"/>
  <c r="Y95" i="1" a="1"/>
  <c r="Y95" i="1" s="1"/>
  <c r="T95" i="1" a="1"/>
  <c r="T95" i="1" s="1"/>
  <c r="O95" i="1" a="1"/>
  <c r="O95" i="1" s="1"/>
  <c r="J95" i="1" a="1"/>
  <c r="J95" i="1" s="1"/>
  <c r="AN94" i="1" a="1"/>
  <c r="AN94" i="1" s="1"/>
  <c r="AI94" i="1" a="1"/>
  <c r="AI94" i="1" s="1"/>
  <c r="Y94" i="1" a="1"/>
  <c r="Y94" i="1" s="1"/>
  <c r="T94" i="1" a="1"/>
  <c r="T94" i="1" s="1"/>
  <c r="O94" i="1" a="1"/>
  <c r="O94" i="1" s="1"/>
  <c r="J94" i="1" a="1"/>
  <c r="J94" i="1" s="1"/>
  <c r="AN93" i="1" a="1"/>
  <c r="AN93" i="1" s="1"/>
  <c r="AI93" i="1" a="1"/>
  <c r="AI93" i="1" s="1"/>
  <c r="Y93" i="1" a="1"/>
  <c r="Y93" i="1" s="1"/>
  <c r="T93" i="1" a="1"/>
  <c r="T93" i="1" s="1"/>
  <c r="O93" i="1" a="1"/>
  <c r="O93" i="1" s="1"/>
  <c r="J93" i="1" a="1"/>
  <c r="J93" i="1" s="1"/>
  <c r="AN92" i="1" a="1"/>
  <c r="AN92" i="1" s="1"/>
  <c r="AI92" i="1" a="1"/>
  <c r="AI92" i="1" s="1"/>
  <c r="Y92" i="1" a="1"/>
  <c r="Y92" i="1" s="1"/>
  <c r="T92" i="1" a="1"/>
  <c r="T92" i="1" s="1"/>
  <c r="O92" i="1" a="1"/>
  <c r="O92" i="1" s="1"/>
  <c r="J92" i="1" a="1"/>
  <c r="J92" i="1" s="1"/>
  <c r="AN91" i="1" a="1"/>
  <c r="AN91" i="1" s="1"/>
  <c r="AI91" i="1" a="1"/>
  <c r="AI91" i="1" s="1"/>
  <c r="Y91" i="1" a="1"/>
  <c r="Y91" i="1" s="1"/>
  <c r="T91" i="1" a="1"/>
  <c r="T91" i="1" s="1"/>
  <c r="O91" i="1" a="1"/>
  <c r="O91" i="1" s="1"/>
  <c r="J91" i="1" a="1"/>
  <c r="J91" i="1" s="1"/>
  <c r="AN90" i="1" a="1"/>
  <c r="AN90" i="1" s="1"/>
  <c r="AI90" i="1" a="1"/>
  <c r="AI90" i="1" s="1"/>
  <c r="Y90" i="1" a="1"/>
  <c r="Y90" i="1" s="1"/>
  <c r="T90" i="1" a="1"/>
  <c r="T90" i="1" s="1"/>
  <c r="O90" i="1" a="1"/>
  <c r="O90" i="1" s="1"/>
  <c r="J90" i="1" a="1"/>
  <c r="J90" i="1" s="1"/>
  <c r="AN89" i="1" a="1"/>
  <c r="AN89" i="1" s="1"/>
  <c r="AI89" i="1" a="1"/>
  <c r="AI89" i="1" s="1"/>
  <c r="Y89" i="1" a="1"/>
  <c r="Y89" i="1" s="1"/>
  <c r="T89" i="1" a="1"/>
  <c r="T89" i="1" s="1"/>
  <c r="O89" i="1" a="1"/>
  <c r="O89" i="1" s="1"/>
  <c r="J89" i="1" a="1"/>
  <c r="J89" i="1" s="1"/>
  <c r="AN88" i="1" a="1"/>
  <c r="AN88" i="1" s="1"/>
  <c r="AI88" i="1" a="1"/>
  <c r="AI88" i="1" s="1"/>
  <c r="Y88" i="1" a="1"/>
  <c r="Y88" i="1" s="1"/>
  <c r="T88" i="1" a="1"/>
  <c r="T88" i="1" s="1"/>
  <c r="O88" i="1" a="1"/>
  <c r="O88" i="1" s="1"/>
  <c r="J88" i="1" a="1"/>
  <c r="J88" i="1" s="1"/>
  <c r="AN87" i="1" a="1"/>
  <c r="AN87" i="1" s="1"/>
  <c r="AI87" i="1" a="1"/>
  <c r="AI87" i="1" s="1"/>
  <c r="Y87" i="1" a="1"/>
  <c r="Y87" i="1" s="1"/>
  <c r="T87" i="1" a="1"/>
  <c r="T87" i="1" s="1"/>
  <c r="O87" i="1" a="1"/>
  <c r="O87" i="1" s="1"/>
  <c r="J87" i="1" a="1"/>
  <c r="J87" i="1" s="1"/>
  <c r="AN86" i="1" a="1"/>
  <c r="AN86" i="1" s="1"/>
  <c r="AI86" i="1" a="1"/>
  <c r="AI86" i="1" s="1"/>
  <c r="Y86" i="1" a="1"/>
  <c r="Y86" i="1" s="1"/>
  <c r="T86" i="1" a="1"/>
  <c r="T86" i="1" s="1"/>
  <c r="O86" i="1" a="1"/>
  <c r="O86" i="1" s="1"/>
  <c r="J86" i="1" a="1"/>
  <c r="J86" i="1" s="1"/>
  <c r="AN85" i="1" a="1"/>
  <c r="AN85" i="1" s="1"/>
  <c r="AI85" i="1" a="1"/>
  <c r="AI85" i="1" s="1"/>
  <c r="Y85" i="1" a="1"/>
  <c r="Y85" i="1" s="1"/>
  <c r="T85" i="1" a="1"/>
  <c r="T85" i="1" s="1"/>
  <c r="O85" i="1" a="1"/>
  <c r="O85" i="1" s="1"/>
  <c r="J85" i="1" a="1"/>
  <c r="J85" i="1" s="1"/>
  <c r="AN84" i="1" a="1"/>
  <c r="AN84" i="1" s="1"/>
  <c r="AI84" i="1" a="1"/>
  <c r="AI84" i="1" s="1"/>
  <c r="Y84" i="1" a="1"/>
  <c r="Y84" i="1" s="1"/>
  <c r="T84" i="1" a="1"/>
  <c r="T84" i="1" s="1"/>
  <c r="O84" i="1" a="1"/>
  <c r="O84" i="1" s="1"/>
  <c r="J84" i="1" a="1"/>
  <c r="J84" i="1" s="1"/>
  <c r="AN83" i="1" a="1"/>
  <c r="AN83" i="1" s="1"/>
  <c r="AI83" i="1" a="1"/>
  <c r="AI83" i="1" s="1"/>
  <c r="Y83" i="1" a="1"/>
  <c r="Y83" i="1" s="1"/>
  <c r="T83" i="1" a="1"/>
  <c r="T83" i="1" s="1"/>
  <c r="O83" i="1" a="1"/>
  <c r="O83" i="1" s="1"/>
  <c r="J83" i="1" a="1"/>
  <c r="J83" i="1" s="1"/>
  <c r="AN82" i="1" a="1"/>
  <c r="AN82" i="1" s="1"/>
  <c r="AI82" i="1" a="1"/>
  <c r="AI82" i="1" s="1"/>
  <c r="Y82" i="1" a="1"/>
  <c r="Y82" i="1" s="1"/>
  <c r="T82" i="1" a="1"/>
  <c r="T82" i="1" s="1"/>
  <c r="O82" i="1" a="1"/>
  <c r="O82" i="1" s="1"/>
  <c r="J82" i="1" a="1"/>
  <c r="J82" i="1" s="1"/>
  <c r="AN81" i="1" a="1"/>
  <c r="AN81" i="1" s="1"/>
  <c r="AI81" i="1" a="1"/>
  <c r="AI81" i="1" s="1"/>
  <c r="Y81" i="1" a="1"/>
  <c r="Y81" i="1" s="1"/>
  <c r="T81" i="1" a="1"/>
  <c r="T81" i="1" s="1"/>
  <c r="O81" i="1" a="1"/>
  <c r="O81" i="1" s="1"/>
  <c r="J81" i="1" a="1"/>
  <c r="J81" i="1" s="1"/>
  <c r="AN80" i="1" a="1"/>
  <c r="AN80" i="1" s="1"/>
  <c r="AI80" i="1" a="1"/>
  <c r="AI80" i="1" s="1"/>
  <c r="Y80" i="1" a="1"/>
  <c r="Y80" i="1" s="1"/>
  <c r="T80" i="1" a="1"/>
  <c r="T80" i="1" s="1"/>
  <c r="O80" i="1" a="1"/>
  <c r="O80" i="1" s="1"/>
  <c r="J80" i="1" a="1"/>
  <c r="J80" i="1" s="1"/>
  <c r="AN79" i="1" a="1"/>
  <c r="AN79" i="1" s="1"/>
  <c r="AI79" i="1" a="1"/>
  <c r="AI79" i="1" s="1"/>
  <c r="Y79" i="1" a="1"/>
  <c r="Y79" i="1" s="1"/>
  <c r="T79" i="1" a="1"/>
  <c r="T79" i="1" s="1"/>
  <c r="O79" i="1" a="1"/>
  <c r="O79" i="1" s="1"/>
  <c r="J79" i="1" a="1"/>
  <c r="J79" i="1" s="1"/>
  <c r="AN78" i="1" a="1"/>
  <c r="AN78" i="1" s="1"/>
  <c r="AI78" i="1" a="1"/>
  <c r="AI78" i="1" s="1"/>
  <c r="Y78" i="1" a="1"/>
  <c r="Y78" i="1" s="1"/>
  <c r="T78" i="1" a="1"/>
  <c r="T78" i="1" s="1"/>
  <c r="O78" i="1" a="1"/>
  <c r="O78" i="1" s="1"/>
  <c r="J78" i="1" a="1"/>
  <c r="J78" i="1" s="1"/>
  <c r="AN77" i="1" a="1"/>
  <c r="AN77" i="1" s="1"/>
  <c r="AI77" i="1" a="1"/>
  <c r="AI77" i="1" s="1"/>
  <c r="Y77" i="1" a="1"/>
  <c r="Y77" i="1" s="1"/>
  <c r="T77" i="1" a="1"/>
  <c r="T77" i="1" s="1"/>
  <c r="O77" i="1" a="1"/>
  <c r="O77" i="1" s="1"/>
  <c r="J77" i="1" a="1"/>
  <c r="J77" i="1" s="1"/>
  <c r="AN76" i="1" a="1"/>
  <c r="AN76" i="1" s="1"/>
  <c r="AI76" i="1" a="1"/>
  <c r="AI76" i="1" s="1"/>
  <c r="Y76" i="1" a="1"/>
  <c r="Y76" i="1" s="1"/>
  <c r="T76" i="1" a="1"/>
  <c r="T76" i="1" s="1"/>
  <c r="O76" i="1" a="1"/>
  <c r="O76" i="1" s="1"/>
  <c r="J76" i="1" a="1"/>
  <c r="J76" i="1" s="1"/>
  <c r="AN75" i="1" a="1"/>
  <c r="AN75" i="1" s="1"/>
  <c r="AI75" i="1" a="1"/>
  <c r="AI75" i="1" s="1"/>
  <c r="Y75" i="1" a="1"/>
  <c r="Y75" i="1" s="1"/>
  <c r="T75" i="1" a="1"/>
  <c r="T75" i="1" s="1"/>
  <c r="O75" i="1" a="1"/>
  <c r="O75" i="1" s="1"/>
  <c r="J75" i="1" a="1"/>
  <c r="J75" i="1" s="1"/>
  <c r="AN74" i="1" a="1"/>
  <c r="AN74" i="1" s="1"/>
  <c r="AI74" i="1" a="1"/>
  <c r="AI74" i="1" s="1"/>
  <c r="Y74" i="1" a="1"/>
  <c r="Y74" i="1" s="1"/>
  <c r="T74" i="1" a="1"/>
  <c r="T74" i="1" s="1"/>
  <c r="O74" i="1" a="1"/>
  <c r="O74" i="1" s="1"/>
  <c r="J74" i="1" a="1"/>
  <c r="J74" i="1" s="1"/>
  <c r="AN73" i="1" a="1"/>
  <c r="AN73" i="1" s="1"/>
  <c r="AI73" i="1" a="1"/>
  <c r="AI73" i="1" s="1"/>
  <c r="Y73" i="1" a="1"/>
  <c r="Y73" i="1" s="1"/>
  <c r="T73" i="1" a="1"/>
  <c r="T73" i="1" s="1"/>
  <c r="O73" i="1" a="1"/>
  <c r="O73" i="1" s="1"/>
  <c r="J73" i="1" a="1"/>
  <c r="J73" i="1" s="1"/>
  <c r="AN72" i="1" a="1"/>
  <c r="AN72" i="1" s="1"/>
  <c r="AI72" i="1" a="1"/>
  <c r="AI72" i="1" s="1"/>
  <c r="Y72" i="1" a="1"/>
  <c r="Y72" i="1" s="1"/>
  <c r="T72" i="1" a="1"/>
  <c r="T72" i="1" s="1"/>
  <c r="O72" i="1" a="1"/>
  <c r="O72" i="1" s="1"/>
  <c r="J72" i="1" a="1"/>
  <c r="J72" i="1" s="1"/>
  <c r="AN71" i="1" a="1"/>
  <c r="AN71" i="1" s="1"/>
  <c r="AI71" i="1" a="1"/>
  <c r="AI71" i="1" s="1"/>
  <c r="Y71" i="1" a="1"/>
  <c r="Y71" i="1" s="1"/>
  <c r="T71" i="1" a="1"/>
  <c r="T71" i="1" s="1"/>
  <c r="O71" i="1" a="1"/>
  <c r="O71" i="1" s="1"/>
  <c r="J71" i="1" a="1"/>
  <c r="J71" i="1" s="1"/>
  <c r="AN70" i="1" a="1"/>
  <c r="AN70" i="1" s="1"/>
  <c r="AI70" i="1" a="1"/>
  <c r="AI70" i="1" s="1"/>
  <c r="Y70" i="1" a="1"/>
  <c r="Y70" i="1" s="1"/>
  <c r="T70" i="1" a="1"/>
  <c r="T70" i="1" s="1"/>
  <c r="O70" i="1" a="1"/>
  <c r="O70" i="1" s="1"/>
  <c r="J70" i="1" a="1"/>
  <c r="J70" i="1" s="1"/>
  <c r="AN69" i="1" a="1"/>
  <c r="AN69" i="1" s="1"/>
  <c r="AI69" i="1" a="1"/>
  <c r="AI69" i="1" s="1"/>
  <c r="Y69" i="1" a="1"/>
  <c r="Y69" i="1" s="1"/>
  <c r="T69" i="1" a="1"/>
  <c r="T69" i="1" s="1"/>
  <c r="O69" i="1" a="1"/>
  <c r="O69" i="1" s="1"/>
  <c r="J69" i="1" a="1"/>
  <c r="J69" i="1" s="1"/>
  <c r="AN68" i="1" a="1"/>
  <c r="AN68" i="1" s="1"/>
  <c r="AI68" i="1" a="1"/>
  <c r="AI68" i="1" s="1"/>
  <c r="Y68" i="1" a="1"/>
  <c r="Y68" i="1" s="1"/>
  <c r="T68" i="1" a="1"/>
  <c r="T68" i="1" s="1"/>
  <c r="O68" i="1" a="1"/>
  <c r="O68" i="1" s="1"/>
  <c r="J68" i="1" a="1"/>
  <c r="J68" i="1" s="1"/>
  <c r="AN67" i="1" a="1"/>
  <c r="AN67" i="1" s="1"/>
  <c r="AI67" i="1" a="1"/>
  <c r="AI67" i="1" s="1"/>
  <c r="Y67" i="1" a="1"/>
  <c r="Y67" i="1" s="1"/>
  <c r="T67" i="1" a="1"/>
  <c r="T67" i="1" s="1"/>
  <c r="O67" i="1" a="1"/>
  <c r="O67" i="1" s="1"/>
  <c r="J67" i="1" a="1"/>
  <c r="J67" i="1" s="1"/>
  <c r="AN66" i="1" a="1"/>
  <c r="AN66" i="1" s="1"/>
  <c r="AI66" i="1" a="1"/>
  <c r="AI66" i="1" s="1"/>
  <c r="Y66" i="1" a="1"/>
  <c r="Y66" i="1" s="1"/>
  <c r="T66" i="1" a="1"/>
  <c r="T66" i="1"/>
  <c r="O66" i="1" a="1"/>
  <c r="O66" i="1" s="1"/>
  <c r="J66" i="1" a="1"/>
  <c r="J66" i="1" s="1"/>
  <c r="AN65" i="1" a="1"/>
  <c r="AN65" i="1" s="1"/>
  <c r="AI65" i="1" a="1"/>
  <c r="AI65" i="1" s="1"/>
  <c r="Y65" i="1" a="1"/>
  <c r="Y65" i="1" s="1"/>
  <c r="T65" i="1" a="1"/>
  <c r="T65" i="1" s="1"/>
  <c r="O65" i="1" a="1"/>
  <c r="O65" i="1" s="1"/>
  <c r="J65" i="1" a="1"/>
  <c r="J65" i="1" s="1"/>
  <c r="AN64" i="1" a="1"/>
  <c r="AN64" i="1" s="1"/>
  <c r="AI64" i="1" a="1"/>
  <c r="AI64" i="1" s="1"/>
  <c r="Y64" i="1" a="1"/>
  <c r="Y64" i="1" s="1"/>
  <c r="T64" i="1" a="1"/>
  <c r="T64" i="1" s="1"/>
  <c r="O64" i="1" a="1"/>
  <c r="O64" i="1" s="1"/>
  <c r="J64" i="1" a="1"/>
  <c r="J64" i="1" s="1"/>
  <c r="AN63" i="1" a="1"/>
  <c r="AN63" i="1" s="1"/>
  <c r="AI63" i="1" a="1"/>
  <c r="AI63" i="1" s="1"/>
  <c r="Y63" i="1" a="1"/>
  <c r="Y63" i="1" s="1"/>
  <c r="T63" i="1" a="1"/>
  <c r="T63" i="1" s="1"/>
  <c r="O63" i="1" a="1"/>
  <c r="O63" i="1" s="1"/>
  <c r="J63" i="1" a="1"/>
  <c r="J63" i="1" s="1"/>
  <c r="AN62" i="1" a="1"/>
  <c r="AN62" i="1" s="1"/>
  <c r="AI62" i="1" a="1"/>
  <c r="AI62" i="1" s="1"/>
  <c r="Y62" i="1" a="1"/>
  <c r="Y62" i="1" s="1"/>
  <c r="T62" i="1" a="1"/>
  <c r="T62" i="1" s="1"/>
  <c r="O62" i="1" a="1"/>
  <c r="O62" i="1" s="1"/>
  <c r="J62" i="1" a="1"/>
  <c r="J62" i="1" s="1"/>
  <c r="AN61" i="1" a="1"/>
  <c r="AN61" i="1" s="1"/>
  <c r="AI61" i="1" a="1"/>
  <c r="AI61" i="1" s="1"/>
  <c r="Y61" i="1" a="1"/>
  <c r="Y61" i="1" s="1"/>
  <c r="T61" i="1" a="1"/>
  <c r="T61" i="1" s="1"/>
  <c r="O61" i="1" a="1"/>
  <c r="O61" i="1" s="1"/>
  <c r="J61" i="1" a="1"/>
  <c r="J61" i="1" s="1"/>
  <c r="AN60" i="1" a="1"/>
  <c r="AN60" i="1" s="1"/>
  <c r="AI60" i="1" a="1"/>
  <c r="AI60" i="1" s="1"/>
  <c r="Y60" i="1" a="1"/>
  <c r="Y60" i="1" s="1"/>
  <c r="T60" i="1" a="1"/>
  <c r="T60" i="1" s="1"/>
  <c r="O60" i="1" a="1"/>
  <c r="O60" i="1" s="1"/>
  <c r="J60" i="1" a="1"/>
  <c r="J60" i="1" s="1"/>
  <c r="AN59" i="1" a="1"/>
  <c r="AN59" i="1" s="1"/>
  <c r="AI59" i="1" a="1"/>
  <c r="AI59" i="1" s="1"/>
  <c r="Y59" i="1"/>
  <c r="T59" i="1" a="1"/>
  <c r="T59" i="1" s="1"/>
  <c r="O59" i="1" a="1"/>
  <c r="O59" i="1" s="1"/>
  <c r="J59" i="1" a="1"/>
  <c r="J59" i="1" s="1"/>
  <c r="AP58" i="1"/>
  <c r="AN58" i="1"/>
  <c r="AK58" i="1"/>
  <c r="AI58" i="1"/>
  <c r="AA58" i="1"/>
  <c r="Y58" i="1"/>
  <c r="V58" i="1"/>
  <c r="T58" i="1"/>
  <c r="Q58" i="1"/>
  <c r="O58" i="1"/>
  <c r="L58" i="1"/>
  <c r="J58" i="1"/>
  <c r="AF56" i="1"/>
  <c r="AD56" i="1"/>
  <c r="AE56" i="1" s="1"/>
  <c r="Q56" i="1"/>
  <c r="P56" i="1"/>
  <c r="F56" i="1"/>
  <c r="AF55" i="1"/>
  <c r="AD55" i="1"/>
  <c r="AE55" i="1" s="1"/>
  <c r="Q55" i="1"/>
  <c r="F55" i="1"/>
  <c r="P55" i="1" s="1"/>
  <c r="AP54" i="1"/>
  <c r="AO54" i="1"/>
  <c r="AK54" i="1"/>
  <c r="AJ54" i="1"/>
  <c r="AF54" i="1"/>
  <c r="AD54" i="1"/>
  <c r="AE54" i="1" s="1"/>
  <c r="V54" i="1"/>
  <c r="U54" i="1"/>
  <c r="Q54" i="1"/>
  <c r="P54" i="1"/>
  <c r="F54" i="1"/>
  <c r="AJ53" i="1"/>
  <c r="AK53" i="1" s="1"/>
  <c r="AE53" i="1"/>
  <c r="AF53" i="1" s="1"/>
  <c r="AD53" i="1"/>
  <c r="V53" i="1"/>
  <c r="U53" i="1"/>
  <c r="P53" i="1"/>
  <c r="Q53" i="1" s="1"/>
  <c r="F53" i="1"/>
  <c r="AF52" i="1"/>
  <c r="AD52" i="1"/>
  <c r="AE52" i="1" s="1"/>
  <c r="F52" i="1"/>
  <c r="AJ52" i="1" s="1"/>
  <c r="AK52" i="1" s="1"/>
  <c r="AJ51" i="1"/>
  <c r="AK51" i="1" s="1"/>
  <c r="AD51" i="1"/>
  <c r="U51" i="1"/>
  <c r="V51" i="1" s="1"/>
  <c r="P51" i="1"/>
  <c r="Q51" i="1" s="1"/>
  <c r="F51" i="1"/>
  <c r="AF50" i="1"/>
  <c r="AD50" i="1"/>
  <c r="AE50" i="1" s="1"/>
  <c r="F50" i="1"/>
  <c r="AO49" i="1"/>
  <c r="AP49" i="1" s="1"/>
  <c r="AD49" i="1"/>
  <c r="U49" i="1"/>
  <c r="V49" i="1" s="1"/>
  <c r="P49" i="1"/>
  <c r="Q49" i="1" s="1"/>
  <c r="F49" i="1"/>
  <c r="AE48" i="1"/>
  <c r="AD48" i="1"/>
  <c r="AF48" i="1" s="1"/>
  <c r="F48" i="1"/>
  <c r="AE47" i="1"/>
  <c r="AF47" i="1" s="1"/>
  <c r="AD47" i="1"/>
  <c r="F47" i="1"/>
  <c r="AD46" i="1"/>
  <c r="U46" i="1"/>
  <c r="V46" i="1" s="1"/>
  <c r="F46" i="1"/>
  <c r="AO46" i="1" s="1"/>
  <c r="AP46" i="1" s="1"/>
  <c r="AJ45" i="1"/>
  <c r="AK45" i="1" s="1"/>
  <c r="AD45" i="1"/>
  <c r="U45" i="1"/>
  <c r="V45" i="1" s="1"/>
  <c r="P45" i="1"/>
  <c r="Q45" i="1" s="1"/>
  <c r="F45" i="1"/>
  <c r="AF44" i="1"/>
  <c r="AD44" i="1"/>
  <c r="AE44" i="1" s="1"/>
  <c r="P44" i="1"/>
  <c r="Q44" i="1" s="1"/>
  <c r="F44" i="1"/>
  <c r="AD43" i="1"/>
  <c r="AE43" i="1" s="1"/>
  <c r="F43" i="1"/>
  <c r="AF42" i="1"/>
  <c r="AD42" i="1"/>
  <c r="AE42" i="1" s="1"/>
  <c r="F42" i="1"/>
  <c r="P42" i="1" s="1"/>
  <c r="Q42" i="1" s="1"/>
  <c r="AD41" i="1"/>
  <c r="AE41" i="1" s="1"/>
  <c r="U41" i="1"/>
  <c r="V41" i="1" s="1"/>
  <c r="F41" i="1"/>
  <c r="AE40" i="1"/>
  <c r="AF40" i="1" s="1"/>
  <c r="AD40" i="1"/>
  <c r="Q40" i="1"/>
  <c r="P40" i="1"/>
  <c r="F40" i="1"/>
  <c r="AF39" i="1"/>
  <c r="AD39" i="1"/>
  <c r="AE39" i="1" s="1"/>
  <c r="P39" i="1"/>
  <c r="Q39" i="1" s="1"/>
  <c r="F39" i="1"/>
  <c r="AJ38" i="1"/>
  <c r="AK38" i="1" s="1"/>
  <c r="AE38" i="1"/>
  <c r="AF38" i="1" s="1"/>
  <c r="AD38" i="1"/>
  <c r="U38" i="1"/>
  <c r="V38" i="1" s="1"/>
  <c r="P38" i="1"/>
  <c r="Q38" i="1" s="1"/>
  <c r="F38" i="1"/>
  <c r="AF37" i="1"/>
  <c r="AD37" i="1"/>
  <c r="AE37" i="1" s="1"/>
  <c r="F37" i="1"/>
  <c r="AD36" i="1"/>
  <c r="P36" i="1"/>
  <c r="Q36" i="1" s="1"/>
  <c r="F36" i="1"/>
  <c r="AF35" i="1"/>
  <c r="AD35" i="1"/>
  <c r="AE35" i="1" s="1"/>
  <c r="F35" i="1"/>
  <c r="AE34" i="1"/>
  <c r="AF34" i="1" s="1"/>
  <c r="AD34" i="1"/>
  <c r="U34" i="1"/>
  <c r="V34" i="1" s="1"/>
  <c r="F34" i="1"/>
  <c r="AJ33" i="1"/>
  <c r="AK33" i="1" s="1"/>
  <c r="AD33" i="1"/>
  <c r="AE33" i="1" s="1"/>
  <c r="AF33" i="1" s="1"/>
  <c r="U33" i="1"/>
  <c r="V33" i="1" s="1"/>
  <c r="P33" i="1"/>
  <c r="Q33" i="1" s="1"/>
  <c r="F33" i="1"/>
  <c r="AE32" i="1"/>
  <c r="AD32" i="1"/>
  <c r="P32" i="1"/>
  <c r="Q32" i="1" s="1"/>
  <c r="F32" i="1"/>
  <c r="AO31" i="1"/>
  <c r="AP31" i="1" s="1"/>
  <c r="AJ31" i="1"/>
  <c r="AK31" i="1" s="1"/>
  <c r="AE31" i="1"/>
  <c r="AD31" i="1"/>
  <c r="Z31" i="1"/>
  <c r="AA31" i="1" s="1"/>
  <c r="U31" i="1"/>
  <c r="V31" i="1" s="1"/>
  <c r="P31" i="1"/>
  <c r="Q31" i="1" s="1"/>
  <c r="F31" i="1"/>
  <c r="AD30" i="1"/>
  <c r="AE30" i="1" s="1"/>
  <c r="P30" i="1"/>
  <c r="Q30" i="1" s="1"/>
  <c r="F30" i="1"/>
  <c r="AJ30" i="1" s="1"/>
  <c r="AK30" i="1" s="1"/>
  <c r="AJ29" i="1"/>
  <c r="AK29" i="1" s="1"/>
  <c r="AE29" i="1"/>
  <c r="AF29" i="1" s="1"/>
  <c r="AD29" i="1"/>
  <c r="U29" i="1"/>
  <c r="V29" i="1" s="1"/>
  <c r="P29" i="1"/>
  <c r="Q29" i="1" s="1"/>
  <c r="F29" i="1"/>
  <c r="AE28" i="1"/>
  <c r="AD28" i="1"/>
  <c r="P28" i="1"/>
  <c r="Q28" i="1" s="1"/>
  <c r="F28" i="1"/>
  <c r="AJ28" i="1" s="1"/>
  <c r="AK28" i="1" s="1"/>
  <c r="AE27" i="1"/>
  <c r="AD27" i="1"/>
  <c r="U27" i="1"/>
  <c r="V27" i="1" s="1"/>
  <c r="P27" i="1"/>
  <c r="Q27" i="1" s="1"/>
  <c r="F27" i="1"/>
  <c r="Z27" i="1" s="1"/>
  <c r="AA27" i="1" s="1"/>
  <c r="AD26" i="1"/>
  <c r="F26" i="1"/>
  <c r="P26" i="1" s="1"/>
  <c r="Q26" i="1" s="1"/>
  <c r="AE25" i="1"/>
  <c r="AF25" i="1" s="1"/>
  <c r="AD25" i="1"/>
  <c r="P25" i="1"/>
  <c r="Q25" i="1" s="1"/>
  <c r="F25" i="1"/>
  <c r="AJ24" i="1"/>
  <c r="AK24" i="1" s="1"/>
  <c r="AD24" i="1"/>
  <c r="AE24" i="1" s="1"/>
  <c r="AF24" i="1" s="1"/>
  <c r="U24" i="1"/>
  <c r="V24" i="1" s="1"/>
  <c r="P24" i="1"/>
  <c r="Q24" i="1" s="1"/>
  <c r="F24" i="1"/>
  <c r="AE23" i="1"/>
  <c r="AD23" i="1"/>
  <c r="P23" i="1"/>
  <c r="Q23" i="1" s="1"/>
  <c r="F23" i="1"/>
  <c r="AJ22" i="1"/>
  <c r="AK22" i="1" s="1"/>
  <c r="AE22" i="1"/>
  <c r="AF22" i="1" s="1"/>
  <c r="AD22" i="1"/>
  <c r="P22" i="1"/>
  <c r="Q22" i="1" s="1"/>
  <c r="F22" i="1"/>
  <c r="U22" i="1" s="1"/>
  <c r="V22" i="1" s="1"/>
  <c r="AE21" i="1"/>
  <c r="AF21" i="1" s="1"/>
  <c r="AD21" i="1"/>
  <c r="Z21" i="1"/>
  <c r="AA21" i="1" s="1"/>
  <c r="P21" i="1"/>
  <c r="Q21" i="1" s="1"/>
  <c r="F21" i="1"/>
  <c r="AJ21" i="1" s="1"/>
  <c r="AK21" i="1" s="1"/>
  <c r="AD20" i="1"/>
  <c r="AE20" i="1" s="1"/>
  <c r="F20" i="1"/>
  <c r="P20" i="1" s="1"/>
  <c r="Q20" i="1" s="1"/>
  <c r="AJ19" i="1"/>
  <c r="AK19" i="1" s="1"/>
  <c r="AE19" i="1"/>
  <c r="AF19" i="1" s="1"/>
  <c r="AD19" i="1"/>
  <c r="F19" i="1"/>
  <c r="AJ18" i="1"/>
  <c r="AK18" i="1" s="1"/>
  <c r="AE18" i="1"/>
  <c r="AF18" i="1" s="1"/>
  <c r="AD18" i="1"/>
  <c r="F18" i="1"/>
  <c r="U18" i="1" s="1"/>
  <c r="V18" i="1" s="1"/>
  <c r="AJ17" i="1"/>
  <c r="AK17" i="1" s="1"/>
  <c r="AE17" i="1"/>
  <c r="AF17" i="1" s="1"/>
  <c r="AD17" i="1"/>
  <c r="F17" i="1"/>
  <c r="AE16" i="1"/>
  <c r="AD16" i="1"/>
  <c r="F16" i="1"/>
  <c r="AO16" i="1" s="1"/>
  <c r="AP16" i="1" s="1"/>
  <c r="AO15" i="1"/>
  <c r="AP15" i="1" s="1"/>
  <c r="AE15" i="1"/>
  <c r="AD15" i="1"/>
  <c r="F15" i="1"/>
  <c r="AJ14" i="1"/>
  <c r="AK14" i="1" s="1"/>
  <c r="AE14" i="1"/>
  <c r="AF14" i="1" s="1"/>
  <c r="AD14" i="1"/>
  <c r="F14" i="1"/>
  <c r="AO13" i="1"/>
  <c r="AP13" i="1" s="1"/>
  <c r="AE13" i="1"/>
  <c r="AD13" i="1"/>
  <c r="F13" i="1"/>
  <c r="AE12" i="1"/>
  <c r="AD12" i="1"/>
  <c r="F12" i="1"/>
  <c r="AJ12" i="1" s="1"/>
  <c r="AK12" i="1" s="1"/>
  <c r="AE11" i="1"/>
  <c r="AF11" i="1" s="1"/>
  <c r="AD11" i="1"/>
  <c r="F11" i="1"/>
  <c r="P11" i="1" s="1"/>
  <c r="Q11" i="1" s="1"/>
  <c r="AE10" i="1"/>
  <c r="AF10" i="1" s="1"/>
  <c r="AD10" i="1"/>
  <c r="F10" i="1"/>
  <c r="AO9" i="1"/>
  <c r="AP9" i="1" s="1"/>
  <c r="AE9" i="1"/>
  <c r="AD9" i="1"/>
  <c r="F9" i="1"/>
  <c r="AE8" i="1"/>
  <c r="AD8" i="1"/>
  <c r="F8" i="1"/>
  <c r="AO8" i="1" s="1"/>
  <c r="AP8" i="1" s="1"/>
  <c r="AE7" i="1"/>
  <c r="AF7" i="1" s="1"/>
  <c r="AD7" i="1"/>
  <c r="AD74" i="1" s="1" a="1"/>
  <c r="AD74" i="1" s="1"/>
  <c r="F7" i="1"/>
  <c r="AJ7" i="1" s="1"/>
  <c r="AK7" i="1" s="1"/>
  <c r="L3" i="1"/>
  <c r="G38" i="1"/>
  <c r="G55" i="1"/>
  <c r="G30" i="1"/>
  <c r="G24" i="1"/>
  <c r="G31" i="1"/>
  <c r="G23" i="1"/>
  <c r="G28" i="1"/>
  <c r="G44" i="1"/>
  <c r="G48" i="1"/>
  <c r="G35" i="1"/>
  <c r="G11" i="1"/>
  <c r="G42" i="1"/>
  <c r="G52" i="1"/>
  <c r="G27" i="1"/>
  <c r="G29" i="1"/>
  <c r="G22" i="1"/>
  <c r="G32" i="1"/>
  <c r="G33" i="1"/>
  <c r="G54" i="1"/>
  <c r="G39" i="1"/>
  <c r="G56" i="1"/>
  <c r="G47" i="1"/>
  <c r="G20" i="1"/>
  <c r="G40" i="1"/>
  <c r="G34" i="1"/>
  <c r="G25" i="1"/>
  <c r="G43" i="1"/>
  <c r="G53" i="1"/>
  <c r="AF8" i="1" l="1"/>
  <c r="AF13" i="1"/>
  <c r="AF28" i="1"/>
  <c r="AF16" i="1"/>
  <c r="AF23" i="1"/>
  <c r="AF32" i="1"/>
  <c r="AF12" i="1"/>
  <c r="AF31" i="1"/>
  <c r="H44" i="1"/>
  <c r="H25" i="1"/>
  <c r="H31" i="1"/>
  <c r="H34" i="1"/>
  <c r="H48" i="1"/>
  <c r="H52" i="1"/>
  <c r="H28" i="1"/>
  <c r="H54" i="1"/>
  <c r="H43" i="1"/>
  <c r="H20" i="1"/>
  <c r="H23" i="1"/>
  <c r="H24" i="1"/>
  <c r="H32" i="1"/>
  <c r="H33" i="1"/>
  <c r="H42" i="1"/>
  <c r="H47" i="1"/>
  <c r="H35" i="1"/>
  <c r="U10" i="1"/>
  <c r="V10" i="1" s="1"/>
  <c r="AO10" i="1"/>
  <c r="AP10" i="1" s="1"/>
  <c r="P10" i="1"/>
  <c r="AF15" i="1"/>
  <c r="AF30" i="1"/>
  <c r="AD62" i="1" a="1"/>
  <c r="AD62" i="1" s="1"/>
  <c r="H11" i="1"/>
  <c r="U14" i="1"/>
  <c r="V14" i="1" s="1"/>
  <c r="AO14" i="1"/>
  <c r="AP14" i="1" s="1"/>
  <c r="P14" i="1"/>
  <c r="P7" i="1"/>
  <c r="Z7" i="1"/>
  <c r="AA7" i="1" s="1"/>
  <c r="U7" i="1"/>
  <c r="V7" i="1" s="1"/>
  <c r="AO7" i="1"/>
  <c r="AP7" i="1" s="1"/>
  <c r="U9" i="1"/>
  <c r="V9" i="1" s="1"/>
  <c r="AJ9" i="1"/>
  <c r="AK9" i="1" s="1"/>
  <c r="P9" i="1"/>
  <c r="Z9" i="1"/>
  <c r="AA9" i="1" s="1"/>
  <c r="P13" i="1"/>
  <c r="AJ13" i="1"/>
  <c r="AK13" i="1" s="1"/>
  <c r="U13" i="1"/>
  <c r="V13" i="1" s="1"/>
  <c r="U17" i="1"/>
  <c r="V17" i="1" s="1"/>
  <c r="P17" i="1"/>
  <c r="AF49" i="1"/>
  <c r="AE49" i="1"/>
  <c r="H53" i="1"/>
  <c r="AD60" i="1" a="1"/>
  <c r="AD60" i="1" s="1"/>
  <c r="AD61" i="1" a="1"/>
  <c r="AD61" i="1" s="1"/>
  <c r="H29" i="1"/>
  <c r="P37" i="1"/>
  <c r="AF20" i="1"/>
  <c r="P8" i="1"/>
  <c r="AJ8" i="1"/>
  <c r="AK8" i="1" s="1"/>
  <c r="U8" i="1"/>
  <c r="V8" i="1" s="1"/>
  <c r="H38" i="1"/>
  <c r="AJ41" i="1"/>
  <c r="AK41" i="1" s="1"/>
  <c r="P41" i="1"/>
  <c r="P16" i="1"/>
  <c r="AJ16" i="1"/>
  <c r="AK16" i="1" s="1"/>
  <c r="U16" i="1"/>
  <c r="V16" i="1" s="1"/>
  <c r="U50" i="1"/>
  <c r="V50" i="1" s="1"/>
  <c r="P50" i="1"/>
  <c r="AJ50" i="1"/>
  <c r="AK50" i="1" s="1"/>
  <c r="AE51" i="1"/>
  <c r="AF51" i="1" s="1"/>
  <c r="AE46" i="1"/>
  <c r="AF46" i="1" s="1"/>
  <c r="AF9" i="1"/>
  <c r="AJ10" i="1"/>
  <c r="AK10" i="1" s="1"/>
  <c r="Z15" i="1"/>
  <c r="AA15" i="1" s="1"/>
  <c r="P15" i="1"/>
  <c r="AF27" i="1"/>
  <c r="AE36" i="1"/>
  <c r="AF36" i="1" s="1"/>
  <c r="AF41" i="1"/>
  <c r="AF43" i="1"/>
  <c r="U12" i="1"/>
  <c r="V12" i="1" s="1"/>
  <c r="P12" i="1"/>
  <c r="U19" i="1"/>
  <c r="V19" i="1" s="1"/>
  <c r="P19" i="1"/>
  <c r="AE26" i="1"/>
  <c r="AE45" i="1"/>
  <c r="AF45" i="1"/>
  <c r="AD85" i="1" a="1"/>
  <c r="AD85" i="1" s="1"/>
  <c r="AD86" i="1" a="1"/>
  <c r="AD86" i="1" s="1"/>
  <c r="AD87" i="1" a="1"/>
  <c r="AD87" i="1" s="1"/>
  <c r="AD88" i="1" a="1"/>
  <c r="AD88" i="1" s="1"/>
  <c r="AD89" i="1" a="1"/>
  <c r="AD89" i="1" s="1"/>
  <c r="P18" i="1"/>
  <c r="U21" i="1"/>
  <c r="AO21" i="1"/>
  <c r="AP21" i="1" s="1"/>
  <c r="H27" i="1"/>
  <c r="P46" i="1"/>
  <c r="AD84" i="1" a="1"/>
  <c r="AD84" i="1" s="1"/>
  <c r="AD80" i="1" a="1"/>
  <c r="AD80" i="1" s="1"/>
  <c r="AD81" i="1" a="1"/>
  <c r="AD81" i="1" s="1"/>
  <c r="AD82" i="1" a="1"/>
  <c r="AD82" i="1" s="1"/>
  <c r="AD76" i="1" a="1"/>
  <c r="AD76" i="1" s="1"/>
  <c r="AD77" i="1" a="1"/>
  <c r="AD77" i="1" s="1"/>
  <c r="AD78" i="1" a="1"/>
  <c r="AD78" i="1" s="1"/>
  <c r="AD104" i="1" a="1"/>
  <c r="AD104" i="1" s="1"/>
  <c r="AD101" i="1" a="1"/>
  <c r="AD101" i="1" s="1"/>
  <c r="AD98" i="1" a="1"/>
  <c r="AD98" i="1" s="1"/>
  <c r="AD107" i="1" a="1"/>
  <c r="AD107" i="1" s="1"/>
  <c r="AD91" i="1" a="1"/>
  <c r="AD91" i="1" s="1"/>
  <c r="AD75" i="1" a="1"/>
  <c r="AD75" i="1" s="1"/>
  <c r="AD100" i="1" a="1"/>
  <c r="AD100" i="1" s="1"/>
  <c r="AD97" i="1" a="1"/>
  <c r="AD97" i="1" s="1"/>
  <c r="AD94" i="1" a="1"/>
  <c r="AD94" i="1" s="1"/>
  <c r="AD103" i="1" a="1"/>
  <c r="AD103" i="1" s="1"/>
  <c r="AD109" i="1" a="1"/>
  <c r="AD109" i="1" s="1"/>
  <c r="AD106" i="1" a="1"/>
  <c r="AD106" i="1" s="1"/>
  <c r="AD96" i="1" a="1"/>
  <c r="AD96" i="1" s="1"/>
  <c r="AD93" i="1" a="1"/>
  <c r="AD93" i="1" s="1"/>
  <c r="AD90" i="1" a="1"/>
  <c r="AD90" i="1" s="1"/>
  <c r="AD99" i="1" a="1"/>
  <c r="AD99" i="1" s="1"/>
  <c r="AD83" i="1" a="1"/>
  <c r="AD83" i="1" s="1"/>
  <c r="AD67" i="1" a="1"/>
  <c r="AD67" i="1" s="1"/>
  <c r="AD108" i="1" a="1"/>
  <c r="AD108" i="1" s="1"/>
  <c r="AD105" i="1" a="1"/>
  <c r="AD105" i="1" s="1"/>
  <c r="AD102" i="1" a="1"/>
  <c r="AD102" i="1" s="1"/>
  <c r="AD92" i="1" a="1"/>
  <c r="AD92" i="1" s="1"/>
  <c r="AD95" i="1" a="1"/>
  <c r="AD95" i="1" s="1"/>
  <c r="AD79" i="1" a="1"/>
  <c r="AD79" i="1" s="1"/>
  <c r="AD63" i="1" a="1"/>
  <c r="AD63" i="1" s="1"/>
  <c r="H22" i="1"/>
  <c r="H40" i="1"/>
  <c r="H56" i="1"/>
  <c r="AD69" i="1" a="1"/>
  <c r="AD69" i="1" s="1"/>
  <c r="AD70" i="1" a="1"/>
  <c r="AD70" i="1" s="1"/>
  <c r="AD71" i="1" a="1"/>
  <c r="AD71" i="1" s="1"/>
  <c r="AD72" i="1" a="1"/>
  <c r="AD72" i="1" s="1"/>
  <c r="AD73" i="1" a="1"/>
  <c r="AD73" i="1" s="1"/>
  <c r="AD68" i="1" a="1"/>
  <c r="AD68" i="1" s="1"/>
  <c r="H30" i="1"/>
  <c r="H39" i="1"/>
  <c r="AJ49" i="1"/>
  <c r="AK49" i="1" s="1"/>
  <c r="AJ46" i="1"/>
  <c r="AK46" i="1" s="1"/>
  <c r="H55" i="1"/>
  <c r="AD59" i="1" a="1"/>
  <c r="AD59" i="1" s="1"/>
  <c r="AD64" i="1" a="1"/>
  <c r="AD64" i="1" s="1"/>
  <c r="AD65" i="1" a="1"/>
  <c r="AD65" i="1" s="1"/>
  <c r="AD66" i="1" a="1"/>
  <c r="AD66" i="1" s="1"/>
  <c r="G45" i="1"/>
  <c r="G13" i="1"/>
  <c r="G9" i="1"/>
  <c r="G50" i="1"/>
  <c r="G37" i="1"/>
  <c r="G14" i="1"/>
  <c r="G36" i="1"/>
  <c r="G21" i="1"/>
  <c r="G46" i="1"/>
  <c r="G17" i="1"/>
  <c r="G16" i="1"/>
  <c r="G19" i="1"/>
  <c r="G10" i="1"/>
  <c r="G12" i="1"/>
  <c r="G26" i="1"/>
  <c r="G41" i="1"/>
  <c r="G7" i="1"/>
  <c r="G49" i="1"/>
  <c r="G51" i="1"/>
  <c r="G8" i="1"/>
  <c r="G18" i="1"/>
  <c r="G15" i="1"/>
  <c r="AK3" i="1" l="1"/>
  <c r="AA3" i="1"/>
  <c r="H18" i="1"/>
  <c r="H26" i="1"/>
  <c r="H8" i="1"/>
  <c r="H13" i="1"/>
  <c r="H7" i="1"/>
  <c r="H10" i="1"/>
  <c r="H19" i="1"/>
  <c r="H36" i="1"/>
  <c r="H16" i="1"/>
  <c r="H49" i="1"/>
  <c r="H14" i="1"/>
  <c r="H51" i="1"/>
  <c r="H41" i="1"/>
  <c r="H9" i="1"/>
  <c r="H46" i="1"/>
  <c r="H15" i="1"/>
  <c r="H17" i="1"/>
  <c r="H12" i="1"/>
  <c r="H50" i="1"/>
  <c r="H37" i="1"/>
  <c r="H21" i="1"/>
  <c r="H45" i="1"/>
  <c r="Q18" i="1"/>
  <c r="AF26" i="1"/>
  <c r="AF3" i="1" s="1"/>
  <c r="Q8" i="1"/>
  <c r="Q13" i="1"/>
  <c r="Q7" i="1"/>
  <c r="Q10" i="1"/>
  <c r="Q19" i="1"/>
  <c r="Q16" i="1"/>
  <c r="Q14" i="1"/>
  <c r="Q41" i="1"/>
  <c r="Q9" i="1"/>
  <c r="Q46" i="1"/>
  <c r="Q15" i="1"/>
  <c r="Q17" i="1"/>
  <c r="Q12" i="1"/>
  <c r="Q50" i="1"/>
  <c r="Q37" i="1"/>
  <c r="AP3" i="1"/>
  <c r="V21" i="1"/>
  <c r="V3" i="1"/>
  <c r="H3" i="1" l="1"/>
  <c r="H2" i="1" s="1"/>
  <c r="Q3" i="1"/>
  <c r="AD58" i="1"/>
  <c r="AF58" i="1"/>
  <c r="H5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tc={002E009E-008B-4871-8AC6-008400DA00E3}</author>
    <author>tc={007100E3-0080-419B-9B2C-006600F100E5}</author>
    <author>tc={0022003C-0015-40F5-9AC2-00F8000D00C2}</author>
    <author>tc={0033008E-00CE-497F-A39A-002F001800A6}</author>
    <author>tc={009200DB-00CA-49B2-985B-00360036001F}</author>
    <author>tc={009800DA-0082-46B7-BA52-009F00E30092}</author>
    <author>tc={00EE00EA-00EE-445F-8239-005600EC004E}</author>
    <author>tc={00EB0009-00F6-4E73-A29C-002E00510047}</author>
    <author>tc={009D00FD-00CE-4C56-94D1-000E00D2004A}</author>
    <author>tc={002E0049-0099-499B-A89B-00E4001F009C}</author>
    <author>tc={00970043-00BC-435A-BB97-003400BF00FD}</author>
    <author>tc={007F00FE-00DE-4220-A6C9-000B005500AC}</author>
    <author>tc={003B0005-0037-4DAC-A79A-003700920062}</author>
    <author>tc={00C200BC-003C-4622-AABC-001300DF00FA}</author>
    <author>tc={00E70015-007D-4034-81F1-001900AB00D5}</author>
    <author>tc={00570009-00EA-42D0-BB7C-00C700D20036}</author>
    <author>tc={007000A2-008F-46D1-953E-008C008000F3}</author>
    <author>tc={00FB00D2-0027-464A-99A4-001F001300BA}</author>
    <author>tc={001F007B-0033-405A-AF6D-00C200490092}</author>
    <author>tc={00E8005D-004C-4930-8387-00600015004D}</author>
    <author>tc={00820038-0070-4271-8B3B-0036008F0056}</author>
    <author>tc={0069000F-001D-423C-98A0-00A3007400CE}</author>
    <author>tc={00920014-0023-4C62-A024-00C8005B0021}</author>
    <author>tc={00660030-0016-49A1-A218-001E00EA009C}</author>
    <author>tc={0051002A-009C-40AB-9048-007C00ED00F3}</author>
    <author>tc={00530006-00A5-460D-9F4E-004300760090}</author>
    <author>tc={003D0070-0036-44E7-929D-00590034003A}</author>
    <author>tc={002300F6-0043-4089-A85B-0065007A00A6}</author>
    <author>tc={00490086-00D1-4A9A-ABF8-00B300D10000}</author>
    <author>tc={001500E6-00B4-4A87-9EB4-00C7007700E5}</author>
    <author>tc={00C9004F-00CB-4F32-9D06-00D2009F00AC}</author>
    <author>tc={008400ED-00A3-44E7-8575-001F00D100D7}</author>
    <author>tc={00400097-00B9-4D61-944B-003B00B500D9}</author>
    <author>tc={004A0099-00C4-4F12-B78D-00D100AD0031}</author>
    <author>tc={00F200A5-00B8-4B27-8990-00DC00260026}</author>
    <author>tc={00C7008B-0095-4E09-93C3-0083003E00CA}</author>
    <author>tc={000700B8-00B7-4EC2-9652-001D00D600D4}</author>
    <author>tc={00B8000D-0032-4812-B410-0025006700C8}</author>
    <author>tc={002D00DA-00AB-4C0E-8313-003100C20098}</author>
    <author>tc={00C10076-004F-4401-BC7C-005F0098003E}</author>
    <author>tc={00DD00B4-00E9-4693-8726-00A40056009A}</author>
    <author>tc={0011009A-0066-490A-BBC8-009C004A00C0}</author>
    <author>tc={00D600AB-0045-4D90-BDAC-00D90040006A}</author>
    <author>tc={00DC000A-00F7-4E00-8D94-0040004600F8}</author>
    <author>tc={003E00C7-000B-4C5E-8CF0-004000110029}</author>
    <author>tc={005E00F1-0040-4836-9C92-0082002800D9}</author>
    <author>tc={004C00FA-00BD-4EB7-87CC-009500B10035}</author>
    <author>tc={008500EC-00F9-4B91-B54F-007A00EE000F}</author>
    <author>tc={00DD0069-000D-4804-B4AC-00BE00280053}</author>
    <author>tc={00050057-0095-4381-BB1E-008E002D00F1}</author>
    <author>tc={002E0098-0065-4EB6-988E-00B000B50077}</author>
    <author>tc={00E300A9-0045-4E90-AD57-002F004A0093}</author>
    <author>tc={00E30091-00D5-4C08-873D-005D005900AF}</author>
    <author>tc={009B0092-0040-405D-9B07-00BF002C0097}</author>
    <author>tc={00F7004A-0074-41FB-9835-0081002500EA}</author>
    <author>tc={009A00F8-00EE-4108-A0E4-00ED005800BC}</author>
    <author>tc={00930041-003E-4184-8FB5-00D500D10060}</author>
    <author>tc={007500DC-0085-46D2-9F5D-005C00F20073}</author>
    <author>tc={00970012-0008-4291-8795-00E800000077}</author>
    <author>tc={003C0023-0006-4F1E-AA38-00DE00BC0034}</author>
    <author>tc={006F00A8-000C-44FD-B93E-00EC006B005A}</author>
    <author>tc={009600C7-00E4-43CD-9C1B-0033004E00E6}</author>
    <author>tc={00BE00F1-0036-4592-858F-00D0004A00F3}</author>
    <author>tc={005B003A-0073-47FD-BB88-002C00710032}</author>
    <author>tc={00FF0038-002A-4784-BFFE-005D00B5008E}</author>
    <author>tc={00230089-0045-4585-BA17-00A2002F008A}</author>
    <author>tc={007B005C-0067-4965-A0FE-00FD00030001}</author>
    <author>tc={00B30074-0018-4542-B23A-00D900F80061}</author>
    <author>tc={0094005B-003B-403C-B1F3-006C00C80046}</author>
    <author>tc={00F10048-0084-4DAA-8522-00FA009000C0}</author>
    <author>tc={001E00FE-0078-4A48-9D80-001B00E10031}</author>
    <author>tc={00F7009C-0092-4517-B057-008300AE00C7}</author>
    <author>tc={0050001A-008A-4CF2-A08D-0046005F00CA}</author>
    <author>tc={005B00D7-0019-46FE-B6F6-0047000C009E}</author>
    <author>tc={00F60049-0075-49DE-859D-005B00A50060}</author>
    <author>tc={00170025-00ED-4868-80EC-00CF004000C1}</author>
    <author>tc={002E0020-0018-4076-AD42-008600750042}</author>
    <author>tc={007500D9-004E-4785-A407-004800B30011}</author>
    <author>tc={00EC0072-004C-4203-8BB4-0039008E00BA}</author>
    <author>tc={00B00003-002B-4C5E-94D0-0039006F00EB}</author>
    <author>tc={00D400AD-001A-40F4-810A-0081009B000D}</author>
    <author>tc={00980073-0047-4DF8-94AC-00DB00DB004A}</author>
    <author>tc={0088004B-00F1-456F-9A83-0094009E007B}</author>
    <author>tc={001500FC-0089-4485-8B10-00FC004900E1}</author>
    <author>tc={00AD0094-0003-4869-9BEA-00B500A7002A}</author>
    <author>tc={001800F6-00B6-4FE7-9A2D-009600ED00A9}</author>
    <author>tc={004300EB-001D-41EB-90BA-00D4006D00E9}</author>
    <author>tc={00F100F5-00BB-4A55-B58D-00F5004E007A}</author>
    <author>tc={003800FE-00F5-4DCA-BC47-002500610005}</author>
    <author>tc={00540021-00BE-4540-8453-002B00CC00D9}</author>
    <author>tc={005C00ED-008A-4B85-83BA-00A700FD0000}</author>
    <author>tc={0008008D-008D-4D2B-B41F-007B001D0053}</author>
    <author>tc={00EE00BA-00E3-48EC-AA5C-00AE0010008F}</author>
    <author>tc={002D0093-0068-4642-A1BE-002A000800F8}</author>
    <author>tc={00D800C2-0044-462B-A519-00540062001B}</author>
    <author>tc={00EE003E-00EF-4700-9AEA-00790016004A}</author>
    <author>tc={007100EF-0031-4CA4-A2AF-008E00F2000A}</author>
    <author>tc={00980083-0067-4461-BD8D-006400AE004A}</author>
    <author>tc={004400FC-0059-4C24-88F0-002900CB003E}</author>
    <author>tc={00800097-00C0-4915-A1E2-00EE0057002E}</author>
    <author>tc={00EE009D-00CC-4CB7-9103-005400BA00C4}</author>
    <author>tc={006600AB-00B5-42E2-8693-007D001D00D3}</author>
    <author>tc={00870036-00F1-482A-9C15-008200530012}</author>
    <author>tc={005700A2-00AE-4112-89F4-007E007500C3}</author>
    <author>tc={00B600E9-0075-41BE-8BF9-002F00FF001B}</author>
    <author>tc={005F0078-0074-4104-9FE6-003300A900A9}</author>
    <author>tc={00BA0027-002F-49E6-BFE6-00E200DF0038}</author>
    <author>tc={00230049-009A-41B7-9E4E-00BD00410051}</author>
    <author>tc={001200CA-0071-417D-A389-00C8007A00A9}</author>
    <author>tc={003D0078-0023-4890-A13D-00CD00710084}</author>
    <author>tc={008B0094-0016-404E-9941-00FE00D10014}</author>
    <author>tc={00A600BB-006B-479F-A61D-0045006C00A5}</author>
    <author>tc={008600E8-006D-48D2-9AFB-00E400940007}</author>
    <author>tc={009B00E8-00EA-4C70-8E75-00AC00BA00E5}</author>
    <author>tc={0073006C-0097-4227-AB20-000900690011}</author>
    <author>tc={002A00EE-003A-4982-B98C-00A900E400D8}</author>
    <author>tc={000A0023-006F-483C-9A7B-001100A100DD}</author>
    <author>tc={001F0019-0010-4CA7-98DB-007E002200DE}</author>
    <author>tc={0072002C-005E-4D63-8F63-00AB007600E8}</author>
    <author>tc={00A0002F-0010-416C-B675-00C9006E0087}</author>
    <author>tc={00EA0012-00E2-411C-AD5A-001D00390068}</author>
    <author>tc={002F00A5-0079-4F52-9B5E-004D00C30094}</author>
    <author>tc={00C100EC-0080-408C-AAD2-00EB007800FC}</author>
    <author>tc={00230050-0024-4805-8DB6-008C00C800DF}</author>
    <author>tc={00EB0000-0060-4558-9D3F-00EF00B000AC}</author>
    <author>tc={00C400C5-00EF-4E46-8966-007300B70051}</author>
    <author>tc={00B50043-0039-4F6A-851C-0005006C00D6}</author>
    <author>tc={00340028-0059-49E6-B970-00DB007F0079}</author>
    <author>tc={00F100FD-0028-43EF-A452-009800760015}</author>
    <author>tc={000E00D6-0086-4835-96D3-002D00DA0025}</author>
    <author>tc={004F00C4-00EE-448E-AA29-0031006A007E}</author>
    <author>tc={00010029-0033-4AF1-BE5E-006600330056}</author>
    <author>tc={00690013-007E-4C09-8F54-005B00D70086}</author>
    <author>tc={00D100C0-000D-49A4-9ECE-000700F400FC}</author>
    <author>tc={00F00034-0067-4FCD-AB8D-006700BB0017}</author>
    <author>tc={001200E2-00FD-48B9-A35F-004100760058}</author>
    <author>tc={00AA00BA-00A4-407A-ACBD-0033002D00B4}</author>
    <author>tc={002B004E-0008-45A6-816B-00CA00C40086}</author>
    <author>tc={0064003C-00AA-46A0-A54E-002400B60006}</author>
    <author>tc={00640001-00B5-4D4A-944D-004A009C0068}</author>
    <author>tc={00AB00CA-00FD-4B12-89CF-004200690060}</author>
    <author>tc={0042002C-0063-4243-8922-00DA00CF0035}</author>
    <author>tc={00FB0060-00E5-492D-9C4D-00CE00C400DB}</author>
    <author>tc={00D6001F-0094-4395-A875-0045007F000A}</author>
    <author>tc={00D00018-00E1-47FF-83C2-00BE00A5000D}</author>
    <author>tc={004F008E-003D-476E-85ED-0086007F0003}</author>
    <author>tc={006700B2-0014-4D05-BF47-009E005700D4}</author>
    <author>tc={0022008C-00D1-477D-837E-000800DF00D0}</author>
    <author>tc={00A80058-00BB-4C67-84B9-002A00ED007D}</author>
    <author>tc={00F3004F-00AA-41D7-A29B-00EA000C007D}</author>
    <author>tc={003600B3-0027-4078-B4B0-0075001F0044}</author>
    <author>tc={003E0087-006E-415C-80AE-00DE009200A5}</author>
    <author>tc={00AA007C-00B1-40CD-9AA1-0076009200F8}</author>
    <author>tc={0089008B-00E3-4C54-B4D0-009D003A004B}</author>
    <author>tc={00D60047-00DE-4FA7-88C4-0055009600EA}</author>
    <author>tc={00D9004E-00F5-4125-9F51-00E90024007C}</author>
    <author>tc={00B400C2-00D6-46C9-BE9F-007700CA00EF}</author>
    <author>tc={0048006E-00F0-4097-A494-003E008E00B9}</author>
    <author>tc={00C10045-009A-45FF-9366-00420082007A}</author>
    <author>tc={002B00EA-0075-4277-AF54-00EC00F600C4}</author>
    <author>tc={0000005A-003E-4B48-B5C0-006200380060}</author>
    <author>tc={000A007F-0024-4655-8765-002C004A00CC}</author>
    <author>tc={0020007A-00EC-4498-8177-001800C700ED}</author>
    <author>tc={00900031-0002-4D2E-BC02-00D5009D0057}</author>
    <author>tc={006F00E9-000B-4393-87E8-003F00A100AD}</author>
    <author>tc={002700C2-001F-4CEE-9FF1-0076006D00F4}</author>
    <author>tc={00260096-00AE-4422-80A3-008800860053}</author>
    <author>tc={00FC00A9-00DF-4C54-BBB4-003E002700B7}</author>
    <author>tc={009B00AE-002D-422D-9162-00A4008900EB}</author>
    <author>tc={00430046-00A7-4BDA-8EEF-004000CA004A}</author>
    <author>tc={00D400D0-00E6-43BD-BDFC-0003009C00A8}</author>
    <author>tc={004300EB-00F2-4987-A9F3-005500C9001D}</author>
    <author>tc={000C0015-00CE-4E37-BC58-0046001000FF}</author>
    <author>tc={005000FE-0001-4898-A0AD-00BB0038003A}</author>
    <author>tc={006D0077-0082-420A-8861-00D200CD0071}</author>
    <author>tc={00B8004D-006B-46BA-A853-00D70085003D}</author>
    <author>tc={0062009A-00DD-4BC9-854A-000600CA0051}</author>
    <author>tc={003B006C-009D-46B1-8052-00D800120017}</author>
    <author>tc={007400A8-00B5-461A-B334-002800D20064}</author>
    <author>tc={00B1001C-006F-4FD9-90E9-00FE003D00A1}</author>
    <author>tc={007D00C8-0003-4E47-B71D-00EC00EF009F}</author>
    <author>tc={00D600B3-00CE-4CDE-9C4C-009F001D00A5}</author>
    <author>tc={00E00099-0042-4D4D-8075-008500540058}</author>
    <author>tc={00B300EE-008E-481F-B7B6-00C300320021}</author>
    <author>tc={00F100F0-004D-44BC-9D00-0047007C008C}</author>
    <author>tc={00990011-0041-45DC-915C-009400E900AC}</author>
    <author>tc={006300FE-0062-4049-A23B-00900053003B}</author>
    <author>tc={005B005E-00B1-4EED-BD36-00D60097003F}</author>
    <author>tc={005E00E0-00CC-4E22-B09F-00A700E300F5}</author>
    <author>tc={002A00DC-00E2-42CC-B28E-000300280020}</author>
    <author>tc={00D3003E-0039-4B4F-A1BC-00F200D9001E}</author>
    <author>tc={00DC005D-00EA-489C-8575-001900550055}</author>
    <author>tc={009900B6-0053-4993-9D28-0078002C003B}</author>
    <author>tc={00D3006E-000A-4EAF-B9C8-00430077000F}</author>
    <author>tc={00740085-0086-4BF7-B743-00F7007100B8}</author>
    <author>tc={00A6002E-009E-4229-B71F-005F004C00E2}</author>
    <author>tc={00FE004B-008F-40CD-A6A5-00AC00DF0069}</author>
    <author>tc={00BD00A5-005A-4CAD-A26B-00F3004500E4}</author>
    <author>tc={000200B6-0048-4862-9A4A-004A00800025}</author>
    <author>tc={00EC00E5-0055-400D-9756-00AF004A00A2}</author>
    <author>tc={00D0007F-0039-4156-9371-0088008C00C1}</author>
    <author>tc={00AD00C7-007E-4158-8667-007100D500CC}</author>
    <author>tc={00C500FC-0083-4608-8FC7-006500C40075}</author>
    <author>tc={006700A9-00D3-4095-89FC-00B20027001C}</author>
    <author>tc={00F60092-00EF-4BDA-B792-00D400710003}</author>
    <author>tc={003500DA-00FF-402B-B54B-00080065004D}</author>
    <author>tc={00E5005D-0086-4FB4-BA7E-0074007B0040}</author>
    <author>tc={004800EC-0063-4BCA-A649-008700F4006D}</author>
    <author>tc={001A004A-00B7-44DD-9A6C-003400440097}</author>
    <author>tc={003E0071-00EF-4725-9CE0-00A600080040}</author>
    <author>tc={00C80011-004A-47AC-B3A7-003D00290060}</author>
    <author>tc={00DE005A-006C-4CE2-86F1-00CD001600EB}</author>
    <author>tc={00D40028-008F-47D1-9BA3-00E6008000A2}</author>
    <author>tc={00B1008B-00FB-479A-A710-006A0038006E}</author>
    <author>tc={00E10054-00B7-48BF-A580-004700190095}</author>
    <author>tc={00280078-00FA-41B9-B86E-007E003D0013}</author>
    <author>tc={001100E3-0061-4B14-8A7B-006B0081003D}</author>
    <author>tc={00D10026-002D-46CB-8015-0054001C0058}</author>
    <author>tc={00FF0095-0088-482D-9F3B-006800430059}</author>
    <author>tc={00C90031-00D1-4C79-B139-00D300520098}</author>
    <author>tc={00AD00F4-0027-46FF-AB90-0060004D00D3}</author>
    <author>tc={00FE0072-00BC-4D47-B0CF-003C006D0009}</author>
    <author>tc={00010025-00FE-4C87-AC55-00B000C90094}</author>
    <author>tc={004E00B3-007A-4741-AB22-008600CF005C}</author>
    <author>tc={0037006C-0064-4CF4-AF4A-001000D20092}</author>
    <author>tc={00CC0083-0036-4FE5-ABD7-004F00340073}</author>
    <author>tc={003900BE-002E-4281-BBD4-006A00BF003F}</author>
    <author>tc={003E0007-007C-4536-959A-006F00ED00F5}</author>
    <author>tc={00B200ED-00C8-4FF8-9257-00CD006E00DB}</author>
    <author>tc={00C500EA-00B9-4549-91C0-0038000E00AC}</author>
    <author>tc={0035007F-0066-4F8D-9C2A-003E001A00C0}</author>
    <author>tc={00FB0023-00AA-4BBF-8590-00D900A700FB}</author>
    <author>tc={009900FD-0032-4C05-A498-004B003000A2}</author>
    <author>tc={00C90085-0035-4090-8465-004F00B30058}</author>
    <author>tc={004E0086-0042-41C1-9599-004400D100F0}</author>
    <author>tc={009A00F8-0060-484B-BE1E-00C0005300E1}</author>
    <author>tc={007E0055-0008-41ED-9E83-004E00CD00B9}</author>
    <author>tc={005A002A-0045-4790-9A0F-005000D8003F}</author>
    <author>tc={00250031-00AA-4593-819F-00370092000D}</author>
    <author>tc={0049008E-00DA-44DA-B3BE-00A80098008B}</author>
    <author>tc={00310089-008B-47D7-A5AE-005F003D0008}</author>
    <author>tc={00510050-003B-414B-BCF6-003D004B0058}</author>
    <author>tc={00F300EA-007C-4FE4-96ED-0096001F0041}</author>
    <author>tc={00CF000B-00B1-43CB-85B1-0025006300D9}</author>
    <author>tc={001A009C-001D-47D7-ACE5-000F007A00F7}</author>
    <author>tc={004B004E-0004-461A-8A56-00E600B30000}</author>
    <author>tc={00E400C9-0013-483C-9F5B-001900CA0024}</author>
    <author>tc={00800075-00AC-418A-8D4E-003500D5006F}</author>
    <author>tc={006900F2-00A2-45AD-922A-001E0013001D}</author>
    <author>tc={00B40055-0074-4F6C-B85A-0005001E00C3}</author>
    <author>tc={009200FE-00A4-442B-9657-008F00D100BD}</author>
    <author>tc={00DB005D-00CE-4DE8-8DB7-0073004B008B}</author>
    <author>tc={00180051-0016-4A72-BD7E-000A00FB0069}</author>
    <author>tc={00EC00E4-0039-4075-A015-00B30015008B}</author>
    <author>tc={009E0008-00E3-40B9-9554-00E50034007F}</author>
    <author>tc={009C00EF-0002-4B7C-A1C1-002300F00025}</author>
    <author>tc={0076000D-00AB-4F33-BE26-00F600D90010}</author>
    <author>tc={00660062-0003-4DB6-A219-000C00E80003}</author>
    <author>tc={0032009A-001B-449F-A15E-00E0008C00B7}</author>
    <author>tc={008C0077-00FF-4D53-80F9-007400D10087}</author>
    <author>tc={00E1008C-00CB-4390-B8BA-0009003B0068}</author>
    <author>tc={007D00B6-00AB-4492-811F-0045003300E7}</author>
    <author>tc={00B70021-00CF-4F8A-B321-00F0004F00FA}</author>
    <author>tc={00A300F7-00C3-4C17-8728-0078003B00EB}</author>
    <author>tc={0089009C-0058-4768-85C3-0078007E002F}</author>
    <author>tc={001600C1-003E-42A0-99AF-007100E900BE}</author>
    <author>tc={00CC00F3-004F-439D-AA14-00AF00DF0005}</author>
    <author>tc={009B0007-008E-417F-A768-005000EB00C1}</author>
    <author>tc={00A100B2-001C-46B9-9CF8-00E9001F00A9}</author>
    <author>tc={00510021-0005-45AD-BB83-006300CD00E1}</author>
    <author>tc={001C0072-00E3-4BAD-865C-0036005300D4}</author>
    <author>tc={002E00AF-00B9-4DA6-924A-000B00C7006E}</author>
    <author>tc={001700B2-008F-48B3-AD53-008200BD00CB}</author>
    <author>tc={00FD0079-00C6-4A4E-A14A-0069008800AB}</author>
    <author>tc={00B7002E-0038-44B4-836A-00BA004E0073}</author>
    <author>tc={000100BC-0035-44D1-BF9F-00F800110086}</author>
    <author>tc={00FD009B-00A1-4FAA-AA91-002200F700E9}</author>
    <author>tc={0060002C-00E0-4C53-B9C2-0026002700E4}</author>
    <author>tc={00E10017-00EE-4193-86FA-002500F700DA}</author>
    <author>tc={00340028-0076-4861-AFFD-003600880030}</author>
    <author>tc={001400D8-00F6-46B1-8457-00AB00050088}</author>
    <author>tc={007D00EC-0088-44F9-9889-0048004100A4}</author>
    <author>tc={008B00EA-005D-46EB-AD16-0016007E00C9}</author>
    <author>tc={00A30070-00F2-4415-8A32-000E001D0051}</author>
    <author>tc={008B00A8-0050-4689-80CC-00C5002E00EA}</author>
    <author>tc={006A00E6-00F1-48FA-9F52-00ED00E800BF}</author>
    <author>tc={00F70035-00AD-40E6-A82D-00EB009800D8}</author>
    <author>tc={00DC00A8-0071-499D-8C57-005800E7006D}</author>
    <author>tc={009B00EF-00AD-48B5-BA31-002600A9008E}</author>
    <author>tc={00610020-004B-4A38-8410-0075008600C7}</author>
    <author>tc={00720036-0010-4415-A203-00E6004B009B}</author>
  </authors>
  <commentList>
    <comment ref="G3" authorId="0" shapeId="0" xr:uid="{002E009E-008B-4871-8AC6-008400DA00E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Use the minimum extend price across distributors not taking account available quantities.
</t>
      </text>
    </comment>
    <comment ref="M3" authorId="1" shapeId="0" xr:uid="{007100E3-0080-419B-9B2C-006600F100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R3" authorId="2" shapeId="0" xr:uid="{0022003C-0015-40F5-9AC2-00F8000D00C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W3" authorId="3" shapeId="0" xr:uid="{0033008E-00CE-497F-A39A-002F001800A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AB3" authorId="4" shapeId="0" xr:uid="{009200DB-00CA-49B2-985B-00360036001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AG3" authorId="5" shapeId="0" xr:uid="{009800DA-0082-46B7-BA52-009F00E3009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AL3" authorId="6" shapeId="0" xr:uid="{00EE00EA-00EE-445F-8239-005600EC004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AQ3" authorId="7" shapeId="0" xr:uid="{00EB0009-00F6-4E73-A29C-002E0051004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Number of parts found at this distributor.
</t>
      </text>
    </comment>
    <comment ref="A6" authorId="8" shapeId="0" xr:uid="{009D00FD-00CE-4C56-94D1-000E00D200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Schematic identifier for each part.
</t>
      </text>
    </comment>
    <comment ref="B6" authorId="9" shapeId="0" xr:uid="{002E0049-0099-499B-A89B-00E4001F009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Value of each part.
</t>
      </text>
    </comment>
    <comment ref="C6" authorId="10" shapeId="0" xr:uid="{00970043-00BC-435A-BB97-003400BF00F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PCB footprint for each part.
</t>
      </text>
    </comment>
    <comment ref="D6" authorId="11" shapeId="0" xr:uid="{007F00FE-00DE-4220-A6C9-000B005500A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Manufacturer of each part.
</t>
      </text>
    </comment>
    <comment ref="E6" authorId="12" shapeId="0" xr:uid="{003B0005-0037-4DAC-A79A-00370092006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Manufacturer number for each part and link to it's datasheet (Ctrl-click).
Purple -&gt; Obsolete part detected by one of the distributors.
</t>
      </text>
    </comment>
    <comment ref="F6" authorId="13" shapeId="0" xr:uid="{00C200BC-003C-4622-AABC-001300DF00F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Total number of each part needed.
Gray -&gt; No manf# provided.
Red -&gt; No parts available.
Orange -&gt; Not enough parts available.
Yellow -&gt; Parts available, but haven't purchased enough.
</t>
      </text>
    </comment>
    <comment ref="G6" authorId="14" shapeId="0" xr:uid="{00E70015-007D-4034-81F1-001900AB00D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Minimum unit price for each part across all distributors.
</t>
      </text>
    </comment>
    <comment ref="H6" authorId="15" shapeId="0" xr:uid="{00570009-00EA-42D0-BB7C-00C700D2003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Minimum extended price for each part across all distributors.
</t>
      </text>
    </comment>
    <comment ref="I6" authorId="16" shapeId="0" xr:uid="{007000A2-008F-46D1-953E-008C008000F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J6" authorId="17" shapeId="0" xr:uid="{00FB00D2-0027-464A-99A4-001F001300B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K6" authorId="18" shapeId="0" xr:uid="{001F007B-0033-405A-AF6D-00C20049009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L6" authorId="19" shapeId="0" xr:uid="{00E8005D-004C-4930-8387-00600015004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M6" authorId="20" shapeId="0" xr:uid="{00820038-0070-4271-8B3B-0036008F005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N6" authorId="21" shapeId="0" xr:uid="{0069000F-001D-423C-98A0-00A3007400C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O6" authorId="22" shapeId="0" xr:uid="{00920014-0023-4C62-A024-00C8005B002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P6" authorId="23" shapeId="0" xr:uid="{00660030-0016-49A1-A218-001E00EA009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Q6" authorId="24" shapeId="0" xr:uid="{0051002A-009C-40AB-9048-007C00ED00F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R6" authorId="25" shapeId="0" xr:uid="{00530006-00A5-460D-9F4E-00430076009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S6" authorId="26" shapeId="0" xr:uid="{003D0070-0036-44E7-929D-00590034003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T6" authorId="27" shapeId="0" xr:uid="{002300F6-0043-4089-A85B-0065007A00A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U6" authorId="28" shapeId="0" xr:uid="{00490086-00D1-4A9A-ABF8-00B300D1000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V6" authorId="29" shapeId="0" xr:uid="{001500E6-00B4-4A87-9EB4-00C7007700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W6" authorId="30" shapeId="0" xr:uid="{00C9004F-00CB-4F32-9D06-00D2009F00A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X6" authorId="31" shapeId="0" xr:uid="{008400ED-00A3-44E7-8575-001F00D100D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Y6" authorId="32" shapeId="0" xr:uid="{00400097-00B9-4D61-944B-003B00B500D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Z6" authorId="33" shapeId="0" xr:uid="{004A0099-00C4-4F12-B78D-00D100AD003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AA6" authorId="34" shapeId="0" xr:uid="{00F200A5-00B8-4B27-8990-00DC0026002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AB6" authorId="35" shapeId="0" xr:uid="{00C7008B-0095-4E09-93C3-0083003E00C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AC6" authorId="36" shapeId="0" xr:uid="{000700B8-00B7-4EC2-9652-001D00D600D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AD6" authorId="37" shapeId="0" xr:uid="{00B8000D-0032-4812-B410-0025006700C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AE6" authorId="38" shapeId="0" xr:uid="{002D00DA-00AB-4C0E-8313-003100C200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AF6" authorId="39" shapeId="0" xr:uid="{00C10076-004F-4401-BC7C-005F0098003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AG6" authorId="40" shapeId="0" xr:uid="{00DD00B4-00E9-4693-8726-00A40056009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AH6" authorId="41" shapeId="0" xr:uid="{0011009A-0066-490A-BBC8-009C004A00C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AI6" authorId="42" shapeId="0" xr:uid="{00D600AB-0045-4D90-BDAC-00D90040006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AJ6" authorId="43" shapeId="0" xr:uid="{00DC000A-00F7-4E00-8D94-0040004600F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AK6" authorId="44" shapeId="0" xr:uid="{003E00C7-000B-4C5E-8CF0-00400011002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AL6" authorId="45" shapeId="0" xr:uid="{005E00F1-0040-4836-9C92-0082002800D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AM6" authorId="46" shapeId="0" xr:uid="{004C00FA-00BD-4EB7-87CC-009500B1003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Available quantity of each part at the distributor.
Red -&gt; No quantity available.
Orange -&gt; Too little quantity available.
</t>
      </text>
    </comment>
    <comment ref="AN6" authorId="47" shapeId="0" xr:uid="{008500EC-00F9-4B91-B54F-007A00EE000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Purchase quantity of each part from this distributor.
Yellow -&gt; This part have a minimum purchase quantity bigger than 1 (check the price breaks).
Red -&gt; Purchasing more than the available quantity.
</t>
      </text>
    </comment>
    <comment ref="AO6" authorId="48" shapeId="0" xr:uid="{00DD0069-000D-4804-B4AC-00BE0028005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Unit price of each part from this distributor.
Green -&gt; lowest price across distributors.
</t>
      </text>
    </comment>
    <comment ref="AP6" authorId="49" shapeId="0" xr:uid="{00050057-0095-4381-BB1E-008E002D00F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(Unit Price) x (Purchase Qty) of each part from this distributor.
Red -&gt; Next price break is cheaper.
Green -&gt; Cheapest supplier.
</t>
      </text>
    </comment>
    <comment ref="AQ6" authorId="50" shapeId="0" xr:uid="{002E0098-0065-4EB6-988E-00B000B5007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Distributor-assigned catalog number for each part and link to it's web page (ctrl-click). Extra distributor data is shown as comment.
</t>
      </text>
    </comment>
    <comment ref="P7" authorId="51" shapeId="0" xr:uid="{00E300A9-0045-4E90-AD57-002F004A009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$0.04      $0.35
    50   $0.02      $0.96
   100   $0.02      $1.57
   500   $0.01      $5.60
  1000   $0.01      $8.80
  2500   $0.01     $20.00
  5000   $0.01     $36.80
 10000   $0.01     $67.20
</t>
      </text>
    </comment>
    <comment ref="S7" authorId="52" shapeId="0" xr:uid="{00E30091-00D5-4C08-873D-005D005900A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7" authorId="53" shapeId="0" xr:uid="{009B0092-0040-405D-9B07-00BF002C009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£0.02      £0.21
   100   £0.02      £1.73
   150   £0.02      £2.59
   500   £0.01      £4.70
  2500   £0.01     £19.50
  5000   £0.01     £32.00
 10000   £0.01     £59.00
 50000   £0.01    £290.00
</t>
      </text>
    </comment>
    <comment ref="Z7" authorId="54" shapeId="0" xr:uid="{00F7004A-0074-41FB-9835-0081002500E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50   €0.02      €1.24
   500   €0.02      €9.10
  1500   €0.02     €25.35
  5000   €0.02     €78.50
 25000   €0.02    €377.50
 50000   €0.01    €745.00
</t>
      </text>
    </comment>
    <comment ref="AE7" authorId="55" shapeId="0" xr:uid="{009A00F8-00EE-4108-A0E4-00ED005800B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$0.04      $0.42
    50   $0.04      $2.10
   100   $0.02      $1.90
  1000   $0.01     $11.00
 10000   $0.01     $70.00
</t>
      </text>
    </comment>
    <comment ref="AH7" authorId="56" shapeId="0" xr:uid="{00930041-003E-4184-8FB5-00D500D1006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7" authorId="57" shapeId="0" xr:uid="{007500DC-0085-46D2-9F5D-005C00F2007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$0.01      $0.01
    10   $0.05      $0.50
    25   $0.04      $1.03
    50   $0.03      $1.60
   100   $0.02      $2.30
 10000   $0.01     $80.00
</t>
      </text>
    </comment>
    <comment ref="AO7" authorId="58" shapeId="0" xr:uid="{00970012-0008-4291-8795-00E80000007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200   £0.00      £0.40
  1000   £0.01     £11.00
  2000   £0.01     £22.00
 10000   £0.01     £60.00
 20000   £0.00    £100.00
</t>
      </text>
    </comment>
    <comment ref="P8" authorId="59" shapeId="0" xr:uid="{003C0023-0006-4F1E-AA38-00DE00BC003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$0.21      $0.21
    10   $0.14      $1.44
    50   $0.09      $4.31
   100   $0.07      $7.27
   500   $0.05     $24.88
  1000   $0.04     $44.02
  2500   $0.04    $105.28
  5000   $0.04    $191.40
 10000   $0.04    $363.70
</t>
      </text>
    </comment>
    <comment ref="U8" authorId="60" shapeId="0" xr:uid="{006F00A8-000C-44FD-B93E-00EC006B005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£0.13      £1.26
   100   £0.07      £7.22
   150   £0.07     £10.83
   500   £0.06     £27.50
  2500   £0.04    £102.00
  5000   £0.03    £168.50
 10000   £0.03    £277.00
 50000   £0.02  £1,150.00
</t>
      </text>
    </comment>
    <comment ref="AC8" authorId="61" shapeId="0" xr:uid="{009600C7-00E4-43CD-9C1B-0033004E00E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8" authorId="62" shapeId="0" xr:uid="{00BE00F1-0036-4592-858F-00D0004A00F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$0.22      $0.22
    10   $0.15      $1.49
    50   $0.15      $7.45
   100   $0.08      $7.60
  1000   $0.05     $46.00
 10000   $0.04    $380.00
</t>
      </text>
    </comment>
    <comment ref="AJ8" authorId="63" shapeId="0" xr:uid="{005B003A-0073-47FD-BB88-002C0071003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$0.05      $0.05
    10   $0.18      $1.79
    25   $0.15      $3.75
    50   $0.12      $6.00
   100   $0.09      $9.10
 10000   $0.05    $460.00
</t>
      </text>
    </comment>
    <comment ref="AO8" authorId="64" shapeId="0" xr:uid="{00FF0038-002A-4784-BFFE-005D00B5008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500   £0.04     £20.00
  2500   £0.03     £75.00
  5000   £0.03    £140.00
 10000   £0.02    £250.00
 40000   £0.02    £960.00
</t>
      </text>
    </comment>
    <comment ref="N9" authorId="65" shapeId="0" xr:uid="{00230089-0045-4585-BA17-00A2002F008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9" authorId="66" shapeId="0" xr:uid="{007B005C-0067-4965-A0FE-00FD0003000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$0.13      $0.13
    10   $0.10      $0.95
    50   $0.05      $2.70
   100   $0.04      $4.48
   500   $0.03     $15.71
  1000   $0.03     $26.02
  4000   $0.02     $88.60
</t>
      </text>
    </comment>
    <comment ref="U9" authorId="67" shapeId="0" xr:uid="{00B30074-0018-4542-B23A-00D900F8006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£0.08      £0.84
   100   £0.06      £5.79
   150   £0.06      £8.68
   500   £0.04     £20.45
  1000   £0.04     £35.60
  2000   £0.03     £56.80
  4000   £0.03    £107.20
</t>
      </text>
    </comment>
    <comment ref="Z9" authorId="68" shapeId="0" xr:uid="{0094005B-003B-403C-B1F3-006C00C8004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50   €0.07      €3.62
   500   €0.05     €26.95
  1500   €0.05     €75.90
  5000   €0.05    €236.00
 25000   €0.05  €1,142.50
 50000   €0.04  €2,250.00
</t>
      </text>
    </comment>
    <comment ref="AE9" authorId="69" shapeId="0" xr:uid="{00F10048-0084-4DAA-8522-00FA009000C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$0.13      $0.13
    10   $0.05      $0.54
    50   $0.05      $2.70
   100   $0.04      $4.50
  1000   $0.03     $26.00
 10000   $0.02    $200.00
</t>
      </text>
    </comment>
    <comment ref="AH9" authorId="70" shapeId="0" xr:uid="{001E00FE-0078-4A48-9D80-001B00E1003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9" authorId="71" shapeId="0" xr:uid="{00F7009C-0092-4517-B057-008300AE00C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$0.03      $0.03
  4000   $0.03    $116.00
  8000   $0.03    $216.00
 16000   $0.02    $400.00
</t>
      </text>
    </comment>
    <comment ref="AO9" authorId="72" shapeId="0" xr:uid="{0050001A-008A-4CF2-A08D-0046005F00C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50   £0.05      £2.70
   250   £0.05     £12.50
   500   £0.05     £23.50
  1000   £0.04     £44.00
  2500   £0.04    £100.00
  4000   £0.02     £72.00
</t>
      </text>
    </comment>
    <comment ref="P10" authorId="73" shapeId="0" xr:uid="{005B00D7-0019-46FE-B6F6-0047000C009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$0.53      $0.53
    10   $0.38      $3.77
    50   $0.29     $14.26
   100   $0.25     $24.84
   500   $0.18     $92.00
  1000   $0.16    $156.40
  4000   $0.14    $552.00
</t>
      </text>
    </comment>
    <comment ref="S10" authorId="74" shapeId="0" xr:uid="{00F60049-0075-49DE-859D-005B00A5006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0" authorId="75" shapeId="0" xr:uid="{00170025-00ED-4868-80EC-00CF004000C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£0.24      £2.44
   100   £0.17     £17.40
   150   £0.17     £26.10
   500   £0.13     £67.00
  1000   £0.11    £114.00
  2000   £0.11    £224.00
  4000   £0.11    £444.00
 20000   £0.11  £2,180.00
</t>
      </text>
    </comment>
    <comment ref="AE10" authorId="76" shapeId="0" xr:uid="{002E0020-0018-4076-AD42-00860075004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$0.53      $0.53
    10   $0.36      $3.61
    50   $0.36     $18.05
   100   $0.25     $24.90
  1000   $0.16    $165.00
 10000   $0.16  $1,600.00
</t>
      </text>
    </comment>
    <comment ref="AJ10" authorId="77" shapeId="0" xr:uid="{007500D9-004E-4785-A407-004800B3001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$0.19      $0.19
    10   $0.04      $0.44
    25   $0.04      $1.10
    50   $0.04      $2.20
   100   $0.04      $4.40
   250   $0.04     $11.00
   500   $0.04     $22.00
  1000   $0.04     $44.00
  4000   $0.18    $720.00
  8000   $0.16  $1,256.00
 16000   $0.14  $2,240.00
 24000   $0.13  $3,072.00
 40000   $0.12  $4,680.00
</t>
      </text>
    </comment>
    <comment ref="AO10" authorId="78" shapeId="0" xr:uid="{00EC0072-004C-4203-8BB4-0039008E00B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£0.36      £3.60
    50   £0.34     £16.90
   100   £0.32     £31.70
   250   £0.30     £73.75
   500   £0.27    £135.00
  4000   £0.14    £552.00
  8000   £0.13  £1,048.00
 16000   £0.12  £2,000.00
 40000   £0.12  £4,720.00
</t>
      </text>
    </comment>
    <comment ref="N11" authorId="79" shapeId="0" xr:uid="{00B00003-002B-4C5E-94D0-0039006F0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11" authorId="80" shapeId="0" xr:uid="{00D400AD-001A-40F4-810A-0081009B000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10000   $0.05    $539.00
</t>
      </text>
    </comment>
    <comment ref="AE11" authorId="81" shapeId="0" xr:uid="{00980073-0047-4DF8-94AC-00DB00DB00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$0.31      $0.31
    10   $0.21      $2.13
    50   $0.21     $10.65
   100   $0.12     $12.00
  1000   $0.07     $74.00
 10000   $0.05    $510.00
</t>
      </text>
    </comment>
    <comment ref="P12" authorId="82" shapeId="0" xr:uid="{0088004B-00F1-456F-9A83-0094009E007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$1.30      $1.30
    10   $1.02     $10.23
    50   $0.89     $44.33
   100   $0.77     $76.72
   500   $0.58    $289.85
</t>
      </text>
    </comment>
    <comment ref="S12" authorId="83" shapeId="0" xr:uid="{001500FC-0089-4485-8B10-00FC004900E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2" authorId="84" shapeId="0" xr:uid="{00AD0094-0003-4869-9BEA-00B500A7002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500   £0.50    £250.50
</t>
      </text>
    </comment>
    <comment ref="AE12" authorId="85" shapeId="0" xr:uid="{001800F6-00B6-4FE7-9A2D-009600ED00A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$1.23      $1.23
    10   $0.89      $8.87
    50   $0.89     $44.35
   100   $0.75     $74.70
  1000   $0.53    $533.00
 10000   $0.44  $4,430.00
</t>
      </text>
    </comment>
    <comment ref="AH12" authorId="86" shapeId="0" xr:uid="{004300EB-001D-41EB-90BA-00D4006D00E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12" authorId="87" shapeId="0" xr:uid="{00F100F5-00BB-4A55-B58D-00F5004E007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500   $0.77    $383.50
</t>
      </text>
    </comment>
    <comment ref="P13" authorId="88" shapeId="0" xr:uid="{003800FE-00F5-4DCA-BC47-00250061000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$0.53      $0.53
    10   $0.38      $3.77
    50   $0.29     $14.26
   100   $0.25     $24.84
   500   $0.18     $92.00
  1000   $0.16    $156.40
  4000   $0.14    $552.00
</t>
      </text>
    </comment>
    <comment ref="S13" authorId="89" shapeId="0" xr:uid="{00540021-00BE-4540-8453-002B00CC00D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3" authorId="90" shapeId="0" xr:uid="{005C00ED-008A-4B85-83BA-00A700FD000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£0.24      £2.44
   100   £0.17     £17.40
   150   £0.17     £26.10
   500   £0.13     £67.00
  1000   £0.11    £114.00
  2000   £0.11    £224.00
  4000   £0.11    £444.00
 20000   £0.11  £2,180.00
</t>
      </text>
    </comment>
    <comment ref="AE13" authorId="91" shapeId="0" xr:uid="{0008008D-008D-4D2B-B41F-007B001D005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$0.53      $0.53
    10   $0.36      $3.61
    50   $0.36     $18.05
   100   $0.25     $24.90
  1000   $0.16    $165.00
 10000   $0.16  $1,600.00
</t>
      </text>
    </comment>
    <comment ref="AJ13" authorId="92" shapeId="0" xr:uid="{00EE00BA-00E3-48EC-AA5C-00AE0010008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$0.19      $0.19
    10   $0.04      $0.44
    25   $0.04      $1.10
    50   $0.04      $2.20
   100   $0.04      $4.40
   250   $0.04     $11.00
   500   $0.04     $22.00
  1000   $0.04     $44.00
  4000   $0.18    $720.00
  8000   $0.16  $1,256.00
 16000   $0.14  $2,240.00
 24000   $0.13  $3,072.00
 40000   $0.12  $4,680.00
</t>
      </text>
    </comment>
    <comment ref="AO13" authorId="93" shapeId="0" xr:uid="{002D0093-0068-4642-A1BE-002A000800F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£0.36      £3.60
    50   £0.34     £16.90
   100   £0.32     £31.70
   250   £0.30     £73.75
   500   £0.27    £135.00
  4000   £0.14    £552.00
  8000   £0.13  £1,048.00
 16000   £0.12  £2,000.00
 40000   £0.12  £4,720.00
</t>
      </text>
    </comment>
    <comment ref="N14" authorId="94" shapeId="0" xr:uid="{00D800C2-0044-462B-A519-00540062001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14" authorId="95" shapeId="0" xr:uid="{00EE003E-00EF-4700-9AEA-0079001600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$0.16      $0.16
    10   $0.11      $1.12
    50   $0.06      $3.18
   100   $0.05      $5.26
   500   $0.04     $18.45
  1000   $0.03     $30.55
  2500   $0.03     $71.10
  5000   $0.03    $130.10
 10000   $0.02    $242.00
</t>
      </text>
    </comment>
    <comment ref="S14" authorId="96" shapeId="0" xr:uid="{007100EF-0031-4CA4-A2AF-008E00F2000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4" authorId="97" shapeId="0" xr:uid="{00980083-0067-4461-BD8D-006400AE00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£0.07      £0.66
   100   £0.05      £5.37
   150   £0.05      £8.06
   500   £0.02     £12.50
  2500   £0.02     £56.75
  5000   £0.02    £106.00
 10000   £0.02    £196.00
 50000   £0.02    £955.00
</t>
      </text>
    </comment>
    <comment ref="AC14" authorId="98" shapeId="0" xr:uid="{004400FC-0059-4C24-88F0-002900CB003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14" authorId="99" shapeId="0" xr:uid="{00800097-00C0-4915-A1E2-00EE0057002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$0.16      $0.16
    10   $0.11      $1.11
    50   $0.11      $5.55
   100   $0.05      $5.20
  1000   $0.03     $30.00
 10000   $0.02    $240.00
</t>
      </text>
    </comment>
    <comment ref="AJ14" authorId="100" shapeId="0" xr:uid="{00EE009D-00CC-4CB7-9103-005400BA00C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$0.03      $0.03
    10   $0.22      $2.20
    25   $0.15      $3.82
   100   $0.07      $7.10
   250   $0.06     $15.00
   500   $0.05     $25.00
  1000   $0.04     $41.00
 10000   $0.03    $260.00
</t>
      </text>
    </comment>
    <comment ref="AO14" authorId="101" shapeId="0" xr:uid="{006600AB-00B5-42E2-8693-007D001D00D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50   £0.11      £5.55
   250   £0.10     £25.75
   500   £0.10     £48.50
  1000   £0.09     £90.00
  2500   £0.08    £200.00
 10000   £0.03    £270.00
 20000   £0.02    £500.00
</t>
      </text>
    </comment>
    <comment ref="N15" authorId="102" shapeId="0" xr:uid="{00870036-00F1-482A-9C15-00820053001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15" authorId="103" shapeId="0" xr:uid="{005700A2-00AE-4112-89F4-007E007500C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$0.15      $0.15
    10   $0.11      $1.06
    50   $0.06      $3.01
   100   $0.05      $4.99
   500   $0.04     $17.50
  1000   $0.03     $28.98
  3000   $0.03     $80.91
</t>
      </text>
    </comment>
    <comment ref="Z15" authorId="104" shapeId="0" xr:uid="{00B600E9-0075-41BE-8BF9-002F00FF001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50   €0.06      €3.14
   500   €0.05     €22.95
  1500   €0.04     €64.20
  5000   €0.04    €198.50
 25000   €0.04    €957.50
 50000   €0.04  €1,880.00
</t>
      </text>
    </comment>
    <comment ref="AE15" authorId="105" shapeId="0" xr:uid="{005F0078-0074-4104-9FE6-003300A900A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$0.15      $0.15
    10   $0.08      $0.75
    50   $0.08      $3.75
   100   $0.05      $5.00
  1000   $0.03     $29.00
 10000   $0.03    $270.00
</t>
      </text>
    </comment>
    <comment ref="AO15" authorId="106" shapeId="0" xr:uid="{00BA0027-002F-49E6-BFE6-00E200DF003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3000   £0.02     £75.00
  9000   £0.02    £216.00
 15000   £0.02    £330.00
 30000   £0.02    £630.00
 75000   £0.02  £1,500.00
</t>
      </text>
    </comment>
    <comment ref="P16" authorId="107" shapeId="0" xr:uid="{00230049-009A-41B7-9E4E-00BD0041005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$0.29      $0.29
    10   $0.20      $2.02
    50   $0.13      $6.74
   100   $0.11     $11.46
   500   $0.08     $40.43
  1000   $0.07     $70.76
  2500   $0.07    $168.48
  5000   $0.06    $311.70
 10000   $0.06    $589.70
</t>
      </text>
    </comment>
    <comment ref="U16" authorId="108" shapeId="0" xr:uid="{001200CA-0071-417D-A389-00C8007A00A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£0.14      £1.40
   100   £0.11     £10.70
   150   £0.11     £16.05
   500   £0.07     £34.85
  2500   £0.06    £140.50
  5000   £0.05    £249.50
 10000   £0.05    £490.00
 50000   £0.04  £2,030.00
</t>
      </text>
    </comment>
    <comment ref="AE16" authorId="109" shapeId="0" xr:uid="{003D0078-0023-4890-A13D-00CD0071008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$0.29      $0.29
    10   $0.14      $1.35
    50   $0.14      $6.75
   100   $0.12     $11.50
  1000   $0.07     $71.00
 10000   $0.06    $550.00
</t>
      </text>
    </comment>
    <comment ref="AJ16" authorId="110" shapeId="0" xr:uid="{008B0094-0016-404E-9941-00FE00D1001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$0.06      $0.06
    10   $0.28      $2.76
    25   $0.24      $5.90
    50   $0.20      $9.80
   100   $0.16     $15.60
 10000   $0.06    $590.00
</t>
      </text>
    </comment>
    <comment ref="AO16" authorId="111" shapeId="0" xr:uid="{00A600BB-006B-479F-A61D-0045006C00A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50   £0.18      £9.15
   100   £0.16     £15.60
   250   £0.14     £34.25
   500   £0.12     £59.50
  2000   £0.11    £220.00
 10000   £0.05    £470.00
</t>
      </text>
    </comment>
    <comment ref="P17" authorId="112" shapeId="0" xr:uid="{008600E8-006D-48D2-9AFB-00E40094000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$0.21      $0.21
    10   $0.15      $1.49
    50   $0.08      $4.23
   100   $0.07      $7.00
   500   $0.05     $24.55
  1000   $0.04     $40.65
  2500   $0.04     $94.60
  5000   $0.03    $173.10
 10000   $0.03    $322.00
</t>
      </text>
    </comment>
    <comment ref="S17" authorId="113" shapeId="0" xr:uid="{009B00E8-00EA-4C70-8E75-00AC00BA00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7" authorId="114" shapeId="0" xr:uid="{0073006C-0097-4227-AB20-00090069001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£0.10      £0.96
   100   £0.05      £4.73
   150   £0.05      £7.10
   500   £0.03     £16.00
  2500   £0.02     £60.50
  5000   £0.02    £100.00
 10000   £0.02    £172.00
 50000   £0.02    £750.00
</t>
      </text>
    </comment>
    <comment ref="AE17" authorId="115" shapeId="0" xr:uid="{002A00EE-003A-4982-B98C-00A900E400D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$0.20      $0.20
    10   $0.14      $1.41
    50   $0.14      $7.05
   100   $0.07      $6.60
  1000   $0.04     $39.00
 10000   $0.03    $300.00
</t>
      </text>
    </comment>
    <comment ref="AH17" authorId="116" shapeId="0" xr:uid="{000A0023-006F-483C-9A7B-001100A100D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17" authorId="117" shapeId="0" xr:uid="{001F0019-0010-4CA7-98DB-007E002200D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$0.22      $0.22
    10   $0.16      $1.55
    25   $0.13      $3.20
    50   $0.10      $5.00
   100   $0.07      $7.30
 10000   $0.03    $330.00
</t>
      </text>
    </comment>
    <comment ref="N18" authorId="118" shapeId="0" xr:uid="{0072002C-005E-4D63-8F63-00AB007600E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18" authorId="119" shapeId="0" xr:uid="{00A0002F-0010-416C-B675-00C9006E008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$0.25
    50   $0.01      $0.69
   100   $0.01      $1.13
   500   $0.01      $4.02
  1000   $0.01      $6.32
  2500   $0.01     $14.38
  5000   $0.01     $26.45
 50000   $0.00    $195.50
</t>
      </text>
    </comment>
    <comment ref="S18" authorId="120" shapeId="0" xr:uid="{00EA0012-00E2-411C-AD5A-001D0039006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18" authorId="121" shapeId="0" xr:uid="{002F00A5-0079-4F52-9B5E-004D00C3009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50000   £0.00    £190.00
</t>
      </text>
    </comment>
    <comment ref="AE18" authorId="122" shapeId="0" xr:uid="{00C100EC-0080-408C-AAD2-00EB007800F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$0.14
    50   $0.01      $0.70
   100   $0.01      $1.00
  1000   $0.01      $6.00
 10000   $0.00     $40.00
</t>
      </text>
    </comment>
    <comment ref="AH18" authorId="123" shapeId="0" xr:uid="{00230050-0024-4805-8DB6-008C00C800D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18" authorId="124" shapeId="0" xr:uid="{00EB0000-0060-4558-9D3F-00EF00B000A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$0.00      $0.00
 50000   $0.00    $150.00
</t>
      </text>
    </comment>
    <comment ref="P19" authorId="125" shapeId="0" xr:uid="{00C400C5-00EF-4E46-8966-007300B7005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$0.03      $0.33
    50   $0.02      $0.90
   100   $0.01      $1.47
   500   $0.01      $5.23
  1000   $0.01      $8.22
  2500   $0.01     $18.70
  5000   $0.01     $34.40
 10000   $0.01     $62.80
</t>
      </text>
    </comment>
    <comment ref="U19" authorId="126" shapeId="0" xr:uid="{00B50043-0039-4F6A-851C-0005006C00D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£0.07      £0.73
   100   £0.05      £4.89
   150   £0.05      £7.34
   500   £0.04     £19.40
  2500   £0.03     £78.50
 10000   £0.02    £215.00
</t>
      </text>
    </comment>
    <comment ref="AE19" authorId="127" shapeId="0" xr:uid="{00340028-0059-49E6-B970-00DB007F007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$0.18
    50   $0.02      $0.90
   100   $0.02      $1.50
  1000   $0.01      $9.00
 10000   $0.01     $60.00
</t>
      </text>
    </comment>
    <comment ref="AJ19" authorId="128" shapeId="0" xr:uid="{00F100FD-0028-43EF-A452-00980076001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$0.00      $0.00
    25   $0.00      $0.10
   100   $0.00      $0.40
   250   $0.00      $1.00
   500   $0.00      $2.00
  1000   $0.00      $4.00
 10000   $0.00     $50.00
</t>
      </text>
    </comment>
    <comment ref="P20" authorId="129" shapeId="0" xr:uid="{000E00D6-0086-4835-96D3-002D00DA002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$0.49      $0.49
    10   $0.32      $3.25
   100   $0.22     $21.70
   500   $0.15     $75.05
  1000   $0.13    $125.08
  2000   $0.11    $225.14
  6000   $0.11    $637.92
 10000   $0.10    $969.40
 50000   $0.09  $4,425.00
</t>
      </text>
    </comment>
    <comment ref="AE20" authorId="130" shapeId="0" xr:uid="{004F00C4-00EE-448E-AA29-0031006A007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$0.35      $0.35
    10   $0.21      $2.08
    50   $0.21     $10.40
   100   $0.11     $10.80
  1000   $0.09     $90.00
 10000   $0.07    $720.00
</t>
      </text>
    </comment>
    <comment ref="P21" authorId="131" shapeId="0" xr:uid="{00010029-0033-4AF1-BE5E-00660033005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$0.50      $0.50
    10   $0.40      $4.02
   100   $0.27     $27.39
   500   $0.21    $102.70
  1000   $0.15    $154.04
  2000   $0.14    $282.42
  8000   $0.14  $1,089.20
</t>
      </text>
    </comment>
    <comment ref="U21" authorId="132" shapeId="0" xr:uid="{00690013-007E-4C09-8F54-005B00D7008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5   £0.55      £2.77
    10   £0.44      £4.43
   100   £0.27     £27.00
   500   £0.20    £100.50
</t>
      </text>
    </comment>
    <comment ref="Z21" authorId="133" shapeId="0" xr:uid="{00D100C0-000D-49A4-9ECE-000700F400F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 1   €1.42      €1.42
    10   €1.05     €10.55
    30   €0.99     €29.65
   100   €0.92     €92.22
   500   €0.89    €446.35
  1000   €0.88    €878.10
</t>
      </text>
    </comment>
    <comment ref="AE21" authorId="134" shapeId="0" xr:uid="{00F00034-0067-4FCD-AB8D-006700BB001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$0.47      $0.47
    10   $0.39      $3.88
    50   $0.39     $19.40
   100   $0.26     $26.40
  1000   $0.15    $149.00
 10000   $0.12  $1,240.00
</t>
      </text>
    </comment>
    <comment ref="AJ21" authorId="135" shapeId="0" xr:uid="{001200E2-00FD-48B9-A35F-00410076005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$0.46      $0.46
     5   $0.45      $2.24
    10   $0.37      $3.68
    25   $0.32      $7.95
    50   $0.27     $13.35
   100   $0.22     $21.60
</t>
      </text>
    </comment>
    <comment ref="AO21" authorId="136" shapeId="0" xr:uid="{00AA00BA-00A4-407A-ACBD-0033002D00B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50   £0.30     £15.10
   250   £0.28     £71.00
   500   £0.27    £134.50
  1250   £0.25    £316.25
  2500   £0.24    £602.50
  8000   £0.10    £800.00
 16000   £0.10  £1,520.00
</t>
      </text>
    </comment>
    <comment ref="P22" authorId="137" shapeId="0" xr:uid="{002B004E-0008-45A6-816B-00CA00C4008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$0.56      $0.56
    10   $0.45      $4.51
   100   $0.31     $30.73
   500   $0.23    $115.24
  1000   $0.17    $172.85
  3000   $0.16    $475.35
  6000   $0.15    $916.68
</t>
      </text>
    </comment>
    <comment ref="S22" authorId="138" shapeId="0" xr:uid="{0064003C-00AA-46A0-A54E-002400B6000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22" authorId="139" shapeId="0" xr:uid="{00640001-00B5-4D4A-944D-004A009C006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5   £0.62      £3.12
    10   £0.50      £5.00
   100   £0.31     £30.60
   150   £0.31     £45.90
   500   £0.23    £115.00
</t>
      </text>
    </comment>
    <comment ref="AE22" authorId="140" shapeId="0" xr:uid="{00AB00CA-00FD-4B12-89CF-00420069006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$0.53      $0.53
    10   $0.44      $4.35
    50   $0.44     $21.75
   100   $0.30     $29.70
  1000   $0.17    $167.00
 10000   $0.14  $1,430.00
</t>
      </text>
    </comment>
    <comment ref="AH22" authorId="141" shapeId="0" xr:uid="{0042002C-0063-4243-8922-00DA00CF003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22" authorId="142" shapeId="0" xr:uid="{00FB0060-00E5-492D-9C4D-00CE00C400D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$0.76      $0.76
     5   $0.76      $3.82
    10   $0.63      $6.28
    25   $0.55     $13.78
    50   $0.44     $22.20
   100   $0.36     $36.10
</t>
      </text>
    </comment>
    <comment ref="P23" authorId="143" shapeId="0" xr:uid="{00D6001F-0094-4395-A875-0045007F000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$0.43      $0.43
    10   $0.35      $3.54
   100   $0.19     $18.75
   500   $0.12     $61.67
  1000   $0.08     $83.87
  2000   $0.08    $151.30
  5000   $0.07    $328.90
 10000   $0.06    $559.10
 25000   $0.05  $1,315.50
 50000   $0.05  $2,467.00
125000   $0.04  $5,606.25
</t>
      </text>
    </comment>
    <comment ref="AE23" authorId="144" shapeId="0" xr:uid="{00D00018-00E1-47FF-83C2-00BE00A5000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$0.43      $0.43
    10   $0.35      $3.54
    50   $0.35     $17.70
   100   $0.19     $18.70
  1000   $0.08     $83.00
 10000   $0.06    $550.00
</t>
      </text>
    </comment>
    <comment ref="N24" authorId="145" shapeId="0" xr:uid="{004F008E-003D-476E-85ED-0086007F000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24" authorId="146" shapeId="0" xr:uid="{006700B2-0014-4D05-BF47-009E005700D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$0.42      $0.42
    10   $0.34      $3.41
   100   $0.23     $23.22
   500   $0.17     $87.08
  1000   $0.13    $130.62
  3000   $0.13    $378.60
</t>
      </text>
    </comment>
    <comment ref="U24" authorId="147" shapeId="0" xr:uid="{0022008C-00D1-477D-837E-000800DF00D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5   £0.67      £3.36
    10   £0.49      £4.90
   100   £0.27     £27.10
   150   £0.27     £40.65
   500   £0.09     £44.25
</t>
      </text>
    </comment>
    <comment ref="AC24" authorId="148" shapeId="0" xr:uid="{00A80058-00BB-4C67-84B9-002A00ED007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24" authorId="149" shapeId="0" xr:uid="{00F3004F-00AA-41D7-A29B-00EA000C007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$0.42      $0.42
    10   $0.32      $3.18
    50   $0.32     $15.90
   100   $0.22     $22.20
  1000   $0.13    $131.00
 10000   $0.12  $1,190.00
</t>
      </text>
    </comment>
    <comment ref="AJ24" authorId="150" shapeId="0" xr:uid="{003600B3-0027-4078-B4B0-0075001F004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$0.58      $0.58
    10   $0.47      $4.69
    25   $0.42     $10.50
    50   $0.37     $18.50
   100   $0.32     $32.00
</t>
      </text>
    </comment>
    <comment ref="P25" authorId="151" shapeId="0" xr:uid="{003E0087-006E-415C-80AE-00DE009200A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$0.47      $0.47
    10   $0.31      $3.09
   100   $0.21     $20.60
   500   $0.14     $71.23
  1000   $0.12    $118.72
  2000   $0.11    $213.70
  4000   $0.11    $427.40
  8000   $0.10    $807.28
 12000   $0.09  $1,104.12
 28000   $0.09  $2,409.96
100000   $0.08  $8,400.00
</t>
      </text>
    </comment>
    <comment ref="AE25" authorId="152" shapeId="0" xr:uid="{00AA007C-00B1-40CD-9AA1-0076009200F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$0.31      $0.31
    10   $0.21      $2.08
    50   $0.21     $10.40
   100   $0.13     $13.40
  1000   $0.10    $105.00
 10000   $0.08    $850.00
</t>
      </text>
    </comment>
    <comment ref="P26" authorId="153" shapeId="0" xr:uid="{0089008B-00E3-4C54-B4D0-009D003A004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$0.47      $0.47
    10   $0.31      $3.09
   100   $0.21     $20.60
   500   $0.14     $71.23
  1000   $0.12    $118.72
  2000   $0.11    $213.70
  4000   $0.11    $427.40
  8000   $0.10    $807.28
 12000   $0.09  $1,104.12
 28000   $0.09  $2,409.96
100000   $0.08  $8,400.00
</t>
      </text>
    </comment>
    <comment ref="AE26" authorId="154" shapeId="0" xr:uid="{00D60047-00DE-4FA7-88C4-0055009600E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$0.31      $0.31
    10   $0.21      $2.08
    50   $0.21     $10.40
   100   $0.13     $13.40
  1000   $0.10    $105.00
 10000   $0.08    $850.00
</t>
      </text>
    </comment>
    <comment ref="N27" authorId="155" shapeId="0" xr:uid="{00D9004E-00F5-4125-9F51-00E90024007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27" authorId="156" shapeId="0" xr:uid="{00B400C2-00D6-46C9-BE9F-007700CA00E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10000   $0.02    $188.50
</t>
      </text>
    </comment>
    <comment ref="S27" authorId="157" shapeId="0" xr:uid="{0048006E-00F0-4097-A494-003E008E00B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27" authorId="158" shapeId="0" xr:uid="{00C10045-009A-45FF-9366-00420082007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10000   £0.01     £96.00
</t>
      </text>
    </comment>
    <comment ref="Z27" authorId="159" shapeId="0" xr:uid="{002B00EA-0075-4277-AF54-00EC00F600C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50   €0.07      €3.56
   500   €0.05     €27.30
  1500   €0.05     €77.25
  5000   €0.05    €242.00
 25000   €0.05  €1,177.50
 50000   €0.05  €2,320.00
</t>
      </text>
    </comment>
    <comment ref="AE27" authorId="160" shapeId="0" xr:uid="{0000005A-003E-4B48-B5C0-00620038006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$0.13      $0.13
    10   $0.07      $0.68
    50   $0.07      $3.40
   100   $0.04      $3.50
  1000   $0.03     $28.00
 10000   $0.02    $180.00
</t>
      </text>
    </comment>
    <comment ref="N28" authorId="161" shapeId="0" xr:uid="{000A007F-0024-4655-8765-002C004A00C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28" authorId="162" shapeId="0" xr:uid="{0020007A-00EC-4498-8177-001800C700E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10000   $0.00     $50.00
</t>
      </text>
    </comment>
    <comment ref="AE28" authorId="163" shapeId="0" xr:uid="{00900031-0002-4D2E-BC02-00D5009D005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$0.03      $0.30
    50   $0.03      $1.50
   100   $0.02      $2.00
  1000   $0.01     $10.00
 10000   $0.01    $100.00
</t>
      </text>
    </comment>
    <comment ref="AH28" authorId="164" shapeId="0" xr:uid="{006F00E9-000B-4393-87E8-003F00A100A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28" authorId="165" shapeId="0" xr:uid="{002700C2-001F-4CEE-9FF1-0076006D00F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$0.01      $0.01
   250   $0.01      $2.25
   500   $0.01      $4.00
  1000   $0.01      $7.00
  5000   $0.01     $30.00
 10000   $0.01     $60.00
</t>
      </text>
    </comment>
    <comment ref="N29" authorId="166" shapeId="0" xr:uid="{00260096-00AE-4422-80A3-00880086005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29" authorId="167" shapeId="0" xr:uid="{00FC00A9-00DF-4C54-BBB4-003E002700B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$3.06      $3.06
    10   $2.70     $26.96
   100   $2.14    $214.45
   550   $2.14  $1,179.50
  1100   $1.78  $1,954.60
  1650   $1.72  $2,830.81
  2750   $1.65  $4,549.49
  5500   $1.63  $8,986.67
</t>
      </text>
    </comment>
    <comment ref="S29" authorId="168" shapeId="0" xr:uid="{009B00AE-002D-422D-9162-00A400890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29" authorId="169" shapeId="0" xr:uid="{00430046-00A7-4BDA-8EEF-004000CA004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£1.75      £1.75
    13   £1.71     £22.23
    41   £1.67     £68.47
   110   £1.46    £160.60
   275   £1.43    £393.25
   550   £0.94    £517.00
  1100   £0.87    £957.00
  2750   £1.05  £2,887.50
  5500   £1.03  £5,665.00
 11000   £1.01 £11,110.00
</t>
      </text>
    </comment>
    <comment ref="AE29" authorId="170" shapeId="0" xr:uid="{00D400D0-00E6-43BD-BDFC-0003009C00A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$2.91      $2.91
    10   $2.57     $25.70
    50   $2.57    $128.50
   100   $2.05    $205.00
  1000   $1.99  $1,990.00
 10000   $1.51 $15,100.00
</t>
      </text>
    </comment>
    <comment ref="AH29" authorId="171" shapeId="0" xr:uid="{004300EB-00F2-4987-A9F3-005500C9001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29" authorId="172" shapeId="0" xr:uid="{000C0015-00CE-4E37-BC58-0046001000F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$2.03      $2.03
    25   $2.38     $59.50
    50   $2.33    $116.50
   100   $2.27    $227.00
   250   $2.02    $505.00
  2750   $1.93  $5,307.50
  5500   $1.77  $9,735.00
</t>
      </text>
    </comment>
    <comment ref="P30" authorId="173" shapeId="0" xr:uid="{005000FE-0001-4898-A0AD-00BB0038003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$0.05      $0.47
   100   $0.03      $3.44
   500   $0.03     $14.24
  1000   $0.02     $24.92
  5000   $0.02    $106.80
 10000   $0.02    $207.60
</t>
      </text>
    </comment>
    <comment ref="AE30" authorId="174" shapeId="0" xr:uid="{006D0077-0082-420A-8861-00D200CD007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$0.03      $0.29
    50   $0.03      $1.45
   100   $0.03      $2.80
  1000   $0.02     $23.00
 10000   $0.02    $190.00
</t>
      </text>
    </comment>
    <comment ref="AH30" authorId="175" shapeId="0" xr:uid="{00B8004D-006B-46BA-A853-00D70085003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30" authorId="176" shapeId="0" xr:uid="{0062009A-00DD-4BC9-854A-000600CA005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50000   $0.02  $1,050.00
</t>
      </text>
    </comment>
    <comment ref="N31" authorId="177" shapeId="0" xr:uid="{003B006C-009D-46B1-8052-00D80012001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31" authorId="178" shapeId="0" xr:uid="{007400A8-00B5-461A-B334-002800D2006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$0.96      $0.96
    10   $0.79      $7.94
   100   $0.66     $66.15
  1000   $0.53    $529.20
  2000   $0.50    $992.26
  4000   $0.48  $1,918.36
  6000   $0.46  $2,778.30
 10000   $0.44  $4,410.00
</t>
      </text>
    </comment>
    <comment ref="U31" authorId="179" shapeId="0" xr:uid="{00B1001C-006F-4FD9-90E9-00FE003D00A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£0.73      £0.73
    10   £0.59      £5.93
    50   £0.54     £27.20
   100   £0.50     £49.50
   150   £0.41     £62.10
   400   £0.37    £149.20
   500   £0.44    £222.00
  1000   £0.40    £396.00
  2000   £0.30    £594.00
 10000   £0.26  £2,630.00
 20000   £0.26  £5,140.00
 40000   £0.25 £10,080.00
</t>
      </text>
    </comment>
    <comment ref="Z31" authorId="180" shapeId="0" xr:uid="{007D00C8-0003-4E47-B71D-00EC00EF009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(EUR):
  Qty  -  Unit€  -  Ext€
================
     1   €1.32      €1.32
    10   €1.05     €10.47
    30   €0.98     €29.34
   100   €0.89     €88.84
   500   €0.85    €423.50
  1000   €0.84    €840.10
</t>
      </text>
    </comment>
    <comment ref="AE31" authorId="181" shapeId="0" xr:uid="{00D600B3-00CE-4CDE-9C4C-009F001D00A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$0.92      $0.92
    10   $0.76      $7.56
    50   $0.76     $37.80
   100   $0.63     $63.00
  1000   $0.50    $504.00
 10000   $0.45  $4,540.00
</t>
      </text>
    </comment>
    <comment ref="AJ31" authorId="182" shapeId="0" xr:uid="{00E00099-0042-4D4D-8075-00850054005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$0.50      $0.50
    10   $0.64      $6.42
    25   $0.62     $15.45
    50   $0.60     $29.75
   100   $0.57     $57.10
   250   $0.53    $131.75
   500   $0.48    $242.50
  1000   $0.49    $493.00
  2000   $0.48    $968.00
  4000   $0.48  $1,908.00
  6000   $0.47  $2,814.00
  8000   $0.46  $3,712.00
 10000   $0.46  $4,610.00
 12000   $0.44  $5,220.00
 16000   $0.43  $6,912.00
 20000   $0.43  $8,580.00
200000   $0.40 $81,000.00
</t>
      </text>
    </comment>
    <comment ref="AO31" authorId="183" shapeId="0" xr:uid="{00B300EE-008E-481F-B7B6-00C30032002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5   £0.76      £3.78
    75   £0.67     £50.40
   250   £0.53    £133.50
   500   £0.48    £242.00
  1250   £0.41    £512.50
</t>
      </text>
    </comment>
    <comment ref="P32" authorId="184" shapeId="0" xr:uid="{00F100F0-004D-44BC-9D00-0047007C008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$3.18      $3.18
    20   $2.89     $57.71
    40   $2.67    $106.77
    80   $2.54    $203.37
   240   $2.22    $533.85
   440   $2.16    $950.76
   960   $1.84  $1,769.33
  2400   $1.72  $4,118.26
</t>
      </text>
    </comment>
    <comment ref="AE32" authorId="185" shapeId="0" xr:uid="{00990011-0041-45DC-915C-009400E900A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$3.03      $3.03
    10   $2.67     $26.70
    50   $2.67    $133.50
   100   $2.42    $242.00
  1000   $1.75  $1,750.00
 10000   $1.57 $15,700.00
</t>
      </text>
    </comment>
    <comment ref="P33" authorId="186" shapeId="0" xr:uid="{006300FE-0062-4049-A23B-00900053003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$0.67      $0.67
    10   $0.59      $5.86
    25   $0.54     $13.59
    50   $0.46     $23.01
   100   $0.42     $41.83
   250   $0.39     $98.29
   500   $0.35    $175.68
  1000   $0.28    $284.43
</t>
      </text>
    </comment>
    <comment ref="U33" authorId="187" shapeId="0" xr:uid="{005B005E-00B1-4EED-BD36-00D60097003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£0.49      £0.49
    50   £0.37     £18.55
   100   £0.32     £31.50
   150   £0.32     £47.25
   250   £0.30     £74.00
</t>
      </text>
    </comment>
    <comment ref="AE33" authorId="188" shapeId="0" xr:uid="{005E00E0-00CC-4E22-B09F-00A700E300F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$0.63      $0.63
    10   $0.44      $4.45
    50   $0.44     $22.25
   100   $0.40     $39.80
  1000   $0.27    $274.00
 10000   $0.27  $2,740.00
</t>
      </text>
    </comment>
    <comment ref="AJ33" authorId="189" shapeId="0" xr:uid="{002A00DC-00E2-42CC-B28E-0003002800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$0.47      $0.47
    10   $0.42      $4.20
    25   $0.39      $9.75
    50   $0.33     $16.55
   100   $0.30     $30.20
   250   $0.28     $71.25
   500   $0.26    $127.50
</t>
      </text>
    </comment>
    <comment ref="S34" authorId="190" shapeId="0" xr:uid="{00D3003E-0039-4B4F-A1BC-00F200D900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34" authorId="191" shapeId="0" xr:uid="{00DC005D-00EA-489C-8575-00190055005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£2.45      £2.45
    10   £2.45     £24.50
    50   £1.66     £83.00
   100   £1.39    £139.00
   250   £1.34    £335.00
   500   £0.86    £431.50
  1000   £0.77    £774.00
  5000   £0.74  £3,700.00
</t>
      </text>
    </comment>
    <comment ref="AC34" authorId="192" shapeId="0" xr:uid="{009900B6-0053-4993-9D28-0078002C003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34" authorId="193" shapeId="0" xr:uid="{00D3006E-000A-4EAF-B9C8-00430077000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$2.31      $2.31
    10   $2.31     $23.10
    50   $2.31    $115.50
   100   $1.88    $188.00
  1000   $0.88    $884.00
 10000   $0.83  $8,280.00
</t>
      </text>
    </comment>
    <comment ref="AC35" authorId="194" shapeId="0" xr:uid="{00740085-0086-4BF7-B743-00F7007100B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35" authorId="195" shapeId="0" xr:uid="{00A6002E-009E-4229-B71F-005F004C00E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$81.25     $81.25
    10  $81.25    $812.50
    50  $81.25  $4,062.50
   100  $81.25  $8,125.00
  1000  $81.25 $81,250.00
 10000  $81.25 $812,500.00
</t>
      </text>
    </comment>
    <comment ref="N36" authorId="196" shapeId="0" xr:uid="{00FE004B-008F-40CD-A6A5-00AC00DF006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36" authorId="197" shapeId="0" xr:uid="{00BD00A5-005A-4CAD-A26B-00F3004500E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$0.48      $0.48
    10   $0.41      $4.12
   100   $0.31     $30.80
   500   $0.24    $121.00
  1000   $0.19    $187.00
  3000   $0.17    $511.50
  6000   $0.16    $957.00
</t>
      </text>
    </comment>
    <comment ref="AE36" authorId="198" shapeId="0" xr:uid="{000200B6-0048-4862-9A4A-004A0080002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$0.48      $0.48
    10   $0.41      $4.13
    50   $0.41     $20.65
   100   $0.31     $30.80
  1000   $0.19    $187.00
 10000   $0.17  $1,700.00
</t>
      </text>
    </comment>
    <comment ref="N37" authorId="199" shapeId="0" xr:uid="{00EC00E5-0055-400D-9756-00AF004A00A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37" authorId="200" shapeId="0" xr:uid="{00D0007F-0039-4156-9371-0088008C00C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100   $0.01      $0.66
  1000   $0.00      $2.99
  2500   $0.00      $6.48
  5000   $0.00     $10.70
 50000   $0.00     $75.00
</t>
      </text>
    </comment>
    <comment ref="AE37" authorId="201" shapeId="0" xr:uid="{00AD00C7-007E-4158-8667-007100D500C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P38" authorId="202" shapeId="0" xr:uid="{00C500FC-0083-4608-8FC7-006500C4007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$0.04      $0.36
   100   $0.01      $1.45
  1000   $0.01      $6.52
  2500   $0.01     $14.15
  5000   $0.00     $23.40
 10000   $0.00     $40.60
</t>
      </text>
    </comment>
    <comment ref="U38" authorId="203" shapeId="0" xr:uid="{006700A9-00D3-4095-89FC-00B20027001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£0.04      £0.39
   100   £0.02      £1.55
   150   £0.02      £2.32
   500   £0.01      £4.55
  2500   £0.01     £17.00
  5000   £0.01     £31.00
 10000   £0.01     £52.00
 50000   £0.00    £185.00
</t>
      </text>
    </comment>
    <comment ref="AC38" authorId="204" shapeId="0" xr:uid="{00F60092-00EF-4BDA-B792-00D40071000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38" authorId="205" shapeId="0" xr:uid="{003500DA-00FF-402B-B54B-00080065004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$0.04      $0.36
    50   $0.04      $1.80
   100   $0.02      $1.50
  1000   $0.01      $7.00
 10000   $0.00     $40.00
</t>
      </text>
    </comment>
    <comment ref="AJ38" authorId="206" shapeId="0" xr:uid="{00E5005D-0086-4FB4-BA7E-0074007B004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10   $0.03      $0.26
    25   $0.02      $0.50
    50   $0.02      $0.75
   100   $0.01      $1.00
</t>
      </text>
    </comment>
    <comment ref="N39" authorId="207" shapeId="0" xr:uid="{004800EC-0063-4BCA-A649-008700F4006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39" authorId="208" shapeId="0" xr:uid="{001A004A-00B7-44DD-9A6C-00340044009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50000   $0.00     $75.00
</t>
      </text>
    </comment>
    <comment ref="AE39" authorId="209" shapeId="0" xr:uid="{003E0071-00EF-4725-9CE0-00A60008004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N40" authorId="210" shapeId="0" xr:uid="{00C80011-004A-47AC-B3A7-003D0029006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40" authorId="211" shapeId="0" xr:uid="{00DE005A-006C-4CE2-86F1-00CD00160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100   $0.01      $0.66
  1000   $0.00      $2.99
  2500   $0.00      $6.48
  5000   $0.00     $10.70
 50000   $0.00     $75.00
</t>
      </text>
    </comment>
    <comment ref="AE40" authorId="212" shapeId="0" xr:uid="{00D40028-008F-47D1-9BA3-00E6008000A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P41" authorId="213" shapeId="0" xr:uid="{00B1008B-00FB-479A-A710-006A0038006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$0.10
   100   $0.00      $0.41
  1000   $0.00      $1.83
  2500   $0.00      $3.98
  5000   $0.00      $6.55
 10000   $0.00     $11.40
</t>
      </text>
    </comment>
    <comment ref="U41" authorId="214" shapeId="0" xr:uid="{00E10054-00B7-48BF-A580-00470019009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£0.02      £0.19
   100   £0.02      £1.60
   150   £0.02      £2.40
   500   £0.01      £7.30
  2500   £0.01     £34.00
  5000   £0.01     £66.00
 10000   £0.01    £127.00
 50000   £0.01    £580.00
</t>
      </text>
    </comment>
    <comment ref="AE41" authorId="215" shapeId="0" xr:uid="{00280078-00FA-41B9-B86E-007E003D001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$0.04      $0.40
    50   $0.04      $2.00
   100   $0.02      $1.70
  1000   $0.01      $7.00
 10000   $0.00     $10.00
</t>
      </text>
    </comment>
    <comment ref="AJ41" authorId="216" shapeId="0" xr:uid="{001100E3-0061-4B14-8A7B-006B0081003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$0.00      $0.00
    10   $0.04      $0.40
    25   $0.03      $0.80
    50   $0.02      $1.25
   100   $0.02      $1.70
 20000   $0.00     $40.00
</t>
      </text>
    </comment>
    <comment ref="P42" authorId="217" shapeId="0" xr:uid="{00D10026-002D-46CB-8015-0054001C005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$0.22
   100   $0.01      $0.90
  1000   $0.00      $4.02
  2500   $0.00      $8.72
  5000   $0.00     $14.40
 10000   $0.00     $25.10
</t>
      </text>
    </comment>
    <comment ref="AE42" authorId="218" shapeId="0" xr:uid="{00FF0095-0088-482D-9F3B-00680043005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$0.22
    50   $0.02      $1.10
   100   $0.01      $0.90
  1000   $0.00      $5.00
 10000   $0.00     $30.00
</t>
      </text>
    </comment>
    <comment ref="AE43" authorId="219" shapeId="0" xr:uid="{00C90031-00D1-4C79-B139-00D3005200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N44" authorId="220" shapeId="0" xr:uid="{00AD00F4-0027-46FF-AB90-0060004D00D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44" authorId="221" shapeId="0" xr:uid="{00FE0072-00BC-4D47-B0CF-003C006D000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100   $0.01      $0.66
  1000   $0.00      $2.99
  2500   $0.00      $6.48
  5000   $0.00     $10.70
 50000   $0.00     $75.00
</t>
      </text>
    </comment>
    <comment ref="AE44" authorId="222" shapeId="0" xr:uid="{00010025-00FE-4C87-AC55-00B000C9009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N45" authorId="223" shapeId="0" xr:uid="{004E00B3-007A-4741-AB22-008600CF005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45" authorId="224" shapeId="0" xr:uid="{0037006C-0064-4CF4-AF4A-001000D2009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100   $0.01      $0.66
  1000   $0.00      $2.99
  2500   $0.00      $6.48
  5000   $0.00     $10.70
 10000   $0.00     $18.60
</t>
      </text>
    </comment>
    <comment ref="S45" authorId="225" shapeId="0" xr:uid="{00CC0083-0036-4FE5-ABD7-004F0034007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45" authorId="226" shapeId="0" xr:uid="{003900BE-002E-4281-BBD4-006A00BF003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£0.01      £0.14
   100   £0.01      £0.53
   150   £0.01      £0.80
   500   £0.00      £2.35
  2500   £0.00      £8.75
  5000   £0.00     £15.50
 10000   £0.00     £28.00
 50000   £0.00     £95.00
</t>
      </text>
    </comment>
    <comment ref="AC45" authorId="227" shapeId="0" xr:uid="{003E0007-007C-4536-959A-006F00ED00F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45" authorId="228" shapeId="0" xr:uid="{00B200ED-00C8-4FF8-9257-00CD006E00D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 50   $0.02      $0.80
   100   $0.01      $0.70
  1000   $0.00      $3.00
 10000   $0.00     $20.00
</t>
      </text>
    </comment>
    <comment ref="AJ45" authorId="229" shapeId="0" xr:uid="{00C500EA-00B9-4549-91C0-0038000E00A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10   $0.02      $0.19
    25   $0.02      $0.40
    50   $0.01      $0.60
   100   $0.01      $0.80
</t>
      </text>
    </comment>
    <comment ref="P46" authorId="230" shapeId="0" xr:uid="{0035007F-0066-4F8D-9C2A-003E001A00C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$0.16
   100   $0.01      $0.66
  1000   $0.00      $2.99
  2500   $0.00      $6.48
  5000   $0.00     $10.70
 10000   $0.00     $18.60
</t>
      </text>
    </comment>
    <comment ref="U46" authorId="231" shapeId="0" xr:uid="{00FB0023-00AA-4BBF-8590-00D900A700F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£0.08      £0.08
    10   £0.01      £0.10
    25   £0.01      £0.19
    50   £0.01      £0.29
   100   £0.00      £0.43
   150   £0.01      £0.80
   500   £0.00      £2.35
  2500   £0.00      £8.75
  5000   £0.00     £15.50
 10000   £0.00     £29.00
 50000   £0.00    £110.00
</t>
      </text>
    </comment>
    <comment ref="AE46" authorId="232" shapeId="0" xr:uid="{009900FD-0032-4C05-A498-004B003000A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$30.00
</t>
      </text>
    </comment>
    <comment ref="AJ46" authorId="233" shapeId="0" xr:uid="{00C90085-0035-4090-8465-004F00B3005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$0.00      $0.00
    10   $0.00      $0.05
   250   $0.00      $1.00
   500   $0.00      $2.00
  1000   $0.00      $4.00
  5000   $0.00     $20.00
</t>
      </text>
    </comment>
    <comment ref="AO46" authorId="234" shapeId="0" xr:uid="{004E0086-0042-41C1-9599-004400D100F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100   £0.03      £3.00
  1000   £0.03     £28.00
  2000   £0.02     £50.00
  5000   £0.02    £100.00
 10000   £0.00     £30.00
</t>
      </text>
    </comment>
    <comment ref="AE47" authorId="235" shapeId="0" xr:uid="{009A00F8-0060-484B-BE1E-00C0005300E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AE48" authorId="236" shapeId="0" xr:uid="{007E0055-0008-41ED-9E83-004E00CD00B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$0.01      $0.12
    50   $0.01      $0.60
   100   $0.00      $0.40
  1000   $0.00      $4.00
 10000   $0.00     $40.00
</t>
      </text>
    </comment>
    <comment ref="N49" authorId="237" shapeId="0" xr:uid="{005A002A-0045-4790-9A0F-005000D8003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49" authorId="238" shapeId="0" xr:uid="{00250031-00AA-4593-819F-00370092000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$0.22
   100   $0.01      $0.90
  1000   $0.00      $4.02
  2500   $0.00      $8.72
  5000   $0.00     $14.40
 10000   $0.00     $25.10
</t>
      </text>
    </comment>
    <comment ref="U49" authorId="239" shapeId="0" xr:uid="{0049008E-00DA-44DA-B3BE-00A80098008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10   £0.01      £0.14
   100   £0.01      £1.30
   150   £0.01      £1.95
   500   £0.01      £5.05
  2500   £0.01     £16.50
  5000   £0.01     £28.00
 10000   £0.00     £46.00
 50000   £0.00    £160.00
</t>
      </text>
    </comment>
    <comment ref="AE49" authorId="240" shapeId="0" xr:uid="{00310089-008B-47D7-A5AE-005F003D000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$0.10      $0.10
    10   $0.02      $0.22
    50   $0.02      $1.10
   100   $0.01      $0.90
  1000   $0.00      $5.00
 10000   $0.00     $30.00
</t>
      </text>
    </comment>
    <comment ref="AJ49" authorId="241" shapeId="0" xr:uid="{00510050-003B-414B-BCF6-003D004B005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10   $0.02      $0.18
    25   $0.01      $0.35
    50   $0.01      $0.55
   100   $0.01      $0.70
</t>
      </text>
    </comment>
    <comment ref="AO49" authorId="242" shapeId="0" xr:uid="{00F300EA-007C-4FE4-96ED-0096001F004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500   £0.01      £5.00
  5000   £0.00     £15.00
 10000   £0.00     £20.00
</t>
      </text>
    </comment>
    <comment ref="N50" authorId="243" shapeId="0" xr:uid="{00CF000B-00B1-43CB-85B1-0025006300D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50" authorId="244" shapeId="0" xr:uid="{001A009C-001D-47D7-ACE5-000F007A00F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$0.92      $0.92
    10   $0.81      $8.08
   100   $0.62     $61.95
   500   $0.49    $244.86
  1000   $0.40    $404.25
  3000   $0.40  $1,212.75
</t>
      </text>
    </comment>
    <comment ref="S50" authorId="245" shapeId="0" xr:uid="{004B004E-0004-461A-8A56-00E600B3000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50" authorId="246" shapeId="0" xr:uid="{00E400C9-0013-483C-9F5B-001900CA002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£0.98      £0.98
    10   £0.82      £8.21
   100   £0.58     £57.80
   150   £0.98    £147.30
   500   £0.46    £229.00
  1000   £0.45    £449.00
</t>
      </text>
    </comment>
    <comment ref="AE50" authorId="247" shapeId="0" xr:uid="{00800075-00AC-418A-8D4E-003500D5006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$0.94      $0.94
    10   $0.82      $8.25
    50   $0.82     $41.25
   100   $0.65     $65.20
  1000   $0.43    $426.00
 10000   $0.41  $4,120.00
</t>
      </text>
    </comment>
    <comment ref="AH50" authorId="248" shapeId="0" xr:uid="{006900F2-00A2-45AD-922A-001E0013001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50" authorId="249" shapeId="0" xr:uid="{00B40055-0074-4F6C-B85A-0005001E00C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$1.21      $1.21
    10   $1.13     $11.30
    25   $1.07     $26.75
    50   $1.01     $50.50
   100   $0.95     $94.90
   250   $0.90    $223.75
</t>
      </text>
    </comment>
    <comment ref="P51" authorId="250" shapeId="0" xr:uid="{009200FE-00A4-442B-9657-008F00D100B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$10.12     $10.12
    10   $9.11     $91.07
    25   $8.58    $214.48
    50   $8.36    $417.95
   100   $8.14    $813.91
   250   $7.26  $1,814.79
   450   $6.82  $3,068.65
   950   $6.03  $5,725.95
</t>
      </text>
    </comment>
    <comment ref="S51" authorId="251" shapeId="0" xr:uid="{00DB005D-00CE-4DE8-8DB7-0073004B008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51" authorId="252" shapeId="0" xr:uid="{00180051-0016-4A72-BD7E-000A00FB006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£7.06      £7.06
    10   £5.83     £58.30
   100   £5.66    £566.00
   250   £4.77  £1,192.50
   500   £4.36  £2,180.00
  1000   £4.27  £4,270.00
  2400   £3.28  £7,872.00
</t>
      </text>
    </comment>
    <comment ref="AE51" authorId="253" shapeId="0" xr:uid="{00EC00E4-0039-4075-A015-00B30015008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$9.64      $9.64
    10   $9.22     $92.20
    50   $8.38    $419.00
   100   $7.75    $775.00
  1000   $5.73  $5,730.00
 10000   $5.73 $57,300.00
</t>
      </text>
    </comment>
    <comment ref="AH51" authorId="254" shapeId="0" xr:uid="{009E0008-00E3-40B9-9554-00E50034007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51" authorId="255" shapeId="0" xr:uid="{009C00EF-0002-4B7C-A1C1-002300F0002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$12.21     $12.21
    10  $11.76    $117.60
    25  $10.86    $271.50
    50  $10.41    $520.50
   100  $10.18  $1,018.00
   250   $9.28  $2,320.00
   480   $9.28  $4,454.40
   500   $8.83  $4,415.00
</t>
      </text>
    </comment>
    <comment ref="AE52" authorId="256" shapeId="0" xr:uid="{0076000D-00AB-4F33-BE26-00F600D9001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$1.29      $1.29
    10   $1.15     $11.50
    50   $1.15     $57.50
   100   $1.02    $102.00
  1000   $0.96    $959.00
 10000   $0.76  $7,610.00
</t>
      </text>
    </comment>
    <comment ref="AH52" authorId="257" shapeId="0" xr:uid="{00660062-0003-4DB6-A219-000C00E8000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52" authorId="258" shapeId="0" xr:uid="{0032009A-001B-449F-A15E-00E0008C00B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$0.83      $0.83
  4000   $0.80  $3,184.00
  8000   $0.76  $6,088.00
</t>
      </text>
    </comment>
    <comment ref="N53" authorId="259" shapeId="0" xr:uid="{008C0077-00FF-4D53-80F9-007400D1008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53" authorId="260" shapeId="0" xr:uid="{00E1008C-00CB-4390-B8BA-0009003B006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$2.36      $2.36
    10   $2.12     $21.24
    25   $2.00     $50.08
   100   $1.71    $170.69
   250   $1.60    $400.68
   500   $1.40    $701.19
  1000   $1.32  $1,323.00
  4000   $1.32  $5,292.00
</t>
      </text>
    </comment>
    <comment ref="S53" authorId="261" shapeId="0" xr:uid="{007D00B6-00AB-4492-811F-0045003300E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U53" authorId="262" shapeId="0" xr:uid="{00B70021-00CF-4F8A-B321-00F0004F00F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£2.58      £2.58
    10   £1.94     £19.40
    50   £1.81     £90.50
   100   £1.67    £167.00
   150   £1.67    £250.50
</t>
      </text>
    </comment>
    <comment ref="AC53" authorId="263" shapeId="0" xr:uid="{00A300F7-00C3-4C17-8728-0078003B0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53" authorId="264" shapeId="0" xr:uid="{0089009C-0058-4768-85C3-0078007E002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$2.36      $2.36
    10   $2.13     $21.30
    50   $2.01    $100.50
   100   $1.71    $171.00
  1000   $1.21  $1,210.00
 10000   $1.20 $12,000.00
</t>
      </text>
    </comment>
    <comment ref="AH53" authorId="265" shapeId="0" xr:uid="{001600C1-003E-42A0-99AF-007100E900B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J53" authorId="266" shapeId="0" xr:uid="{00CC00F3-004F-439D-AA14-00AF00DF000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$0.94      $0.94
    10   $2.29     $22.90
    25   $2.18     $54.50
    50   $1.98     $99.00
   100   $1.78    $178.00
   250   $1.58    $395.00
  4000   $0.94  $3,780.00
</t>
      </text>
    </comment>
    <comment ref="N54" authorId="267" shapeId="0" xr:uid="{009B0007-008E-417F-A768-005000EB00C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54" authorId="268" shapeId="0" xr:uid="{00A100B2-001C-46B9-9CF8-00E9001F00A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$2.19      $2.19
    10   $1.97     $19.66
    25   $1.86     $46.38
   100   $1.58    $158.05
   250   $1.48    $371.00
   500   $1.30    $649.25
  1000   $1.08  $1,075.90
  4000   $1.05  $4,200.00
</t>
      </text>
    </comment>
    <comment ref="U54" authorId="269" shapeId="0" xr:uid="{00510021-0005-45AD-BB83-006300CD00E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1   £4.12      £4.12
    10   £3.27     £32.70
    50   £2.26    £113.00
   100   £1.92    £192.00
</t>
      </text>
    </comment>
    <comment ref="AE54" authorId="270" shapeId="0" xr:uid="{001C0072-00E3-4BAD-865C-0036005300D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$2.19      $2.19
    10   $1.97     $19.70
    50   $1.86     $93.00
   100   $1.59    $159.00
  1000   $1.08  $1,080.00
 10000   $1.00 $10,000.00
</t>
      </text>
    </comment>
    <comment ref="AJ54" authorId="271" shapeId="0" xr:uid="{002E00AF-00B9-4DA6-924A-000B00C7006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$2.28      $2.28
    10   $2.15     $21.50
    25   $2.02     $50.50
    50   $1.91     $95.50
   100   $1.78    $178.00
   250   $1.69    $422.50
</t>
      </text>
    </comment>
    <comment ref="AO54" authorId="272" shapeId="0" xr:uid="{001700B2-008F-48B3-AD53-008200BD00C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(GBP):
  Qty  -  Unit£  -  Ext£
================
     5   £1.65      £8.25
    50   £1.41     £70.70
   100   £1.24    £123.80
   500   £1.10    £550.00
  2000   £0.99  £1,980.00
  4000   £1.02  £4,064.00
</t>
      </text>
    </comment>
    <comment ref="N55" authorId="273" shapeId="0" xr:uid="{00FD0079-00C6-4A4E-A14A-0069008800A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55" authorId="274" shapeId="0" xr:uid="{00B7002E-0038-44B4-836A-00BA004E007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$1.39      $1.39
    10   $1.24     $12.41
    25   $1.18     $29.46
   100   $0.97     $96.79
   250   $0.90    $226.19
   500   $0.80    $399.78
  1000   $0.69    $694.75
  3000   $0.69  $2,084.25
</t>
      </text>
    </comment>
    <comment ref="AC55" authorId="275" shapeId="0" xr:uid="{000100BC-0035-44D1-BF9F-00F80011008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55" authorId="276" shapeId="0" xr:uid="{00FD009B-00A1-4FAA-AA91-002200F700E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$1.38      $1.38
    10   $1.25     $12.50
    50   $1.18     $59.00
   100   $0.97     $96.80
  1000   $0.63    $632.00
 10000   $0.61  $6,100.00
</t>
      </text>
    </comment>
    <comment ref="N56" authorId="277" shapeId="0" xr:uid="{0060002C-00E0-4C53-B9C2-0026002700E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P56" authorId="278" shapeId="0" xr:uid="{00E10017-00EE-4193-86FA-002500F700D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1000   $0.31    $311.81
</t>
      </text>
    </comment>
    <comment ref="AC56" authorId="279" shapeId="0" xr:uid="{00340028-0076-4861-AFFD-00360088003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part is listed but is not normally stocked.
</t>
      </text>
    </comment>
    <comment ref="AE56" authorId="280" shapeId="0" xr:uid="{001400D8-00F6-46B1-8457-00AB0005008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Qty/Price Breaks (USD):
  Qty  -  Unit$  -  Ext$
================
     1   $0.64      $0.64
    10   $0.53      $5.34
    50   $0.48     $24.00
   100   $0.45     $44.80
  1000   $0.32    $317.00
 10000   $0.32  $3,170.00
</t>
      </text>
    </comment>
    <comment ref="G58" authorId="281" shapeId="0" xr:uid="{007D00EC-0088-44F9-9889-0048004100A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is the total of your cart across all distributors.
</t>
      </text>
    </comment>
    <comment ref="J58" authorId="282" shapeId="0" xr:uid="{008B00EA-005D-46EB-AD16-0016007E00C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O58" authorId="283" shapeId="0" xr:uid="{00A30070-00F2-4415-8A32-000E001D0051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T58" authorId="284" shapeId="0" xr:uid="{008B00A8-0050-4689-80CC-00C5002E00E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Y58" authorId="285" shapeId="0" xr:uid="{006A00E6-00F1-48FA-9F52-00ED00E800B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AD58" authorId="286" shapeId="0" xr:uid="{00F70035-00AD-40E6-A82D-00EB009800D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AI58" authorId="287" shapeId="0" xr:uid="{00DC00A8-0071-499D-8C57-005800E7006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AN58" authorId="288" shapeId="0" xr:uid="{009B00EF-00AD-48B5-BA31-002600A9008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the information below to the BOM import page of the distributor web site.
</t>
      </text>
    </comment>
    <comment ref="G59" authorId="289" shapeId="0" xr:uid="{00610020-004B-4A38-8410-0075008600C7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This description will be added to all purchased parts label and may be used to distinguish the component of different projects.
</t>
      </text>
    </comment>
    <comment ref="Y59" authorId="290" shapeId="0" xr:uid="{00720036-0010-4415-A203-00E6004B009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Copy this header and order to CSV file and use for JLCPCB manufacture PCB housing. The multipart components that use "#" symbol is not allowed at JLCPCB.
</t>
      </text>
    </comment>
  </commentList>
</comments>
</file>

<file path=xl/sharedStrings.xml><?xml version="1.0" encoding="utf-8"?>
<sst xmlns="http://schemas.openxmlformats.org/spreadsheetml/2006/main" count="607" uniqueCount="402">
  <si>
    <t>Prj:</t>
  </si>
  <si>
    <t>MainBoard.xml</t>
  </si>
  <si>
    <t>Board Qty:</t>
  </si>
  <si>
    <t>Co.:</t>
  </si>
  <si>
    <t>Unit Cost:</t>
  </si>
  <si>
    <t>Prj date:</t>
  </si>
  <si>
    <t>04/09/2021 12:04:19</t>
  </si>
  <si>
    <t>Total Cost:</t>
  </si>
  <si>
    <t>$ date:</t>
  </si>
  <si>
    <t>2021-09-04 12:04:28</t>
  </si>
  <si>
    <t>Global Part Info</t>
  </si>
  <si>
    <t>Arrow</t>
  </si>
  <si>
    <t>Digi-Key</t>
  </si>
  <si>
    <t>Farnell</t>
  </si>
  <si>
    <t>LCSC</t>
  </si>
  <si>
    <t>Mouser</t>
  </si>
  <si>
    <t>Newark</t>
  </si>
  <si>
    <t>RS Components</t>
  </si>
  <si>
    <t>Refs</t>
  </si>
  <si>
    <t>Value</t>
  </si>
  <si>
    <t>Footprint</t>
  </si>
  <si>
    <t>Manf</t>
  </si>
  <si>
    <t>Manf#</t>
  </si>
  <si>
    <t>Qty</t>
  </si>
  <si>
    <t>Unit$</t>
  </si>
  <si>
    <t>Ext$</t>
  </si>
  <si>
    <t>Avail</t>
  </si>
  <si>
    <t>Purch</t>
  </si>
  <si>
    <t>Cat#</t>
  </si>
  <si>
    <t>Ordered</t>
  </si>
  <si>
    <t>C1,C12,C13,C27,C44,C46,C50,C55,C65,C66,C69,C83</t>
  </si>
  <si>
    <t>100n</t>
  </si>
  <si>
    <t>C_0402_1005Metric</t>
  </si>
  <si>
    <t>Murata</t>
  </si>
  <si>
    <t>GCM155R71C104KA55D</t>
  </si>
  <si>
    <t>490-4759-1-ND</t>
  </si>
  <si>
    <t>NonStk</t>
  </si>
  <si>
    <t>3582682</t>
  </si>
  <si>
    <t>C85857</t>
  </si>
  <si>
    <t>81GCM155R71C104KA5D</t>
  </si>
  <si>
    <t>03AJ1404</t>
  </si>
  <si>
    <t>7234944</t>
  </si>
  <si>
    <t>ok</t>
  </si>
  <si>
    <t>C2,C11</t>
  </si>
  <si>
    <t>14p</t>
  </si>
  <si>
    <t>GJM1555C1H140GB01D</t>
  </si>
  <si>
    <t>490-14443-1-ND</t>
  </si>
  <si>
    <t>3243192</t>
  </si>
  <si>
    <t>81GJM1555C1H140GB1D</t>
  </si>
  <si>
    <t>77AH4469</t>
  </si>
  <si>
    <t>1853399</t>
  </si>
  <si>
    <t>C60,C61</t>
  </si>
  <si>
    <t>4.7u</t>
  </si>
  <si>
    <t>C_0603_1608Metric</t>
  </si>
  <si>
    <t>Samsung</t>
  </si>
  <si>
    <t>CL10A475KO8NNNC</t>
  </si>
  <si>
    <t>1276-1784-1-ND</t>
  </si>
  <si>
    <t>3013397</t>
  </si>
  <si>
    <t>C19666</t>
  </si>
  <si>
    <t>187CL10A475KO8NNNC</t>
  </si>
  <si>
    <t>02AH6818</t>
  </si>
  <si>
    <t>7661009</t>
  </si>
  <si>
    <t>C67,C68,C70-C73,C75,C76,C78,C81</t>
  </si>
  <si>
    <t>10u 35v</t>
  </si>
  <si>
    <t>C_0805_2012Metric</t>
  </si>
  <si>
    <t>TDK</t>
  </si>
  <si>
    <t>C2012X5R1V106M085AC</t>
  </si>
  <si>
    <t>445-14419-1-ND</t>
  </si>
  <si>
    <t>2547035</t>
  </si>
  <si>
    <t>810C2012X5R1V106M0C</t>
  </si>
  <si>
    <t>84Y5722</t>
  </si>
  <si>
    <t>9159322</t>
  </si>
  <si>
    <t>C77</t>
  </si>
  <si>
    <t>1.2n</t>
  </si>
  <si>
    <t>AVX</t>
  </si>
  <si>
    <t>0402YC122MAT2A</t>
  </si>
  <si>
    <t>0402YC122MAT2A-ND</t>
  </si>
  <si>
    <t>5810402YC122MAT2A</t>
  </si>
  <si>
    <t>C79</t>
  </si>
  <si>
    <t>100uF</t>
  </si>
  <si>
    <t>CP_EIA-7343-31_Kemet-D</t>
  </si>
  <si>
    <t>Kemet</t>
  </si>
  <si>
    <t>T591D107M010ATE080</t>
  </si>
  <si>
    <t>399-12364-1-ND</t>
  </si>
  <si>
    <t>2452870</t>
  </si>
  <si>
    <t>80T591D107M010E80</t>
  </si>
  <si>
    <t>94X3181</t>
  </si>
  <si>
    <t>C82</t>
  </si>
  <si>
    <t>C84</t>
  </si>
  <si>
    <t>100n 64mOhm</t>
  </si>
  <si>
    <t>CGA2B3X7R1H104K050BB</t>
  </si>
  <si>
    <t>445-6899-1-ND</t>
  </si>
  <si>
    <t>2210822</t>
  </si>
  <si>
    <t>810CGA2B3X7R1H104K</t>
  </si>
  <si>
    <t>52W9618</t>
  </si>
  <si>
    <t>7882878</t>
  </si>
  <si>
    <t>C85</t>
  </si>
  <si>
    <t>22u</t>
  </si>
  <si>
    <t>CL21A226MQQNNNG</t>
  </si>
  <si>
    <t>1276-6460-1-ND</t>
  </si>
  <si>
    <t>C307532</t>
  </si>
  <si>
    <t>187CL21A226MQQNNNG</t>
  </si>
  <si>
    <t>7665528</t>
  </si>
  <si>
    <t>C22-C26,C47,C48</t>
  </si>
  <si>
    <t>2.2u</t>
  </si>
  <si>
    <t>C1005X5R1C225K050BC</t>
  </si>
  <si>
    <t>445-9085-1-ND</t>
  </si>
  <si>
    <t>2525016</t>
  </si>
  <si>
    <t>810C1005X5R1C225K</t>
  </si>
  <si>
    <t>94Y9955</t>
  </si>
  <si>
    <t>9156301</t>
  </si>
  <si>
    <t>NOPE</t>
  </si>
  <si>
    <t>C28-C31,C52-C54,C62-C64</t>
  </si>
  <si>
    <t>1u</t>
  </si>
  <si>
    <t>CGB2A1X5R1C105K033BC</t>
  </si>
  <si>
    <t>445-13181-1-ND</t>
  </si>
  <si>
    <t>3416449</t>
  </si>
  <si>
    <t>810CGB2A1X5R1C105KC</t>
  </si>
  <si>
    <t>71AH2879</t>
  </si>
  <si>
    <t>C3-C10,C14-C21,C32-C37,C42,C43,C45,C49,C51,C56,C57</t>
  </si>
  <si>
    <t>10n</t>
  </si>
  <si>
    <t>C0402C103K4RAC7411</t>
  </si>
  <si>
    <t>399-C0402C103K4RAC7411CT-ND</t>
  </si>
  <si>
    <t>2940428</t>
  </si>
  <si>
    <t>80C0402C103K4R7411</t>
  </si>
  <si>
    <t>31AC8630</t>
  </si>
  <si>
    <t>C38-C41,C58,C59</t>
  </si>
  <si>
    <t>1n</t>
  </si>
  <si>
    <t>C0402C102J4RACTU</t>
  </si>
  <si>
    <t>399-7753-1-ND</t>
  </si>
  <si>
    <t>2522376</t>
  </si>
  <si>
    <t>80C0402C102J4R</t>
  </si>
  <si>
    <t>50AC8402</t>
  </si>
  <si>
    <t>D10</t>
  </si>
  <si>
    <t>LED_green</t>
  </si>
  <si>
    <t>LED_0603_1608Metric</t>
  </si>
  <si>
    <t>Kingbright</t>
  </si>
  <si>
    <t>APTD1608LCGCK</t>
  </si>
  <si>
    <t>754-2037-1-ND</t>
  </si>
  <si>
    <t>604APTD1608LCGCK</t>
  </si>
  <si>
    <t>D5</t>
  </si>
  <si>
    <t>ESDA25P35</t>
  </si>
  <si>
    <t>1610</t>
  </si>
  <si>
    <t xml:space="preserve">STMicroelectronics </t>
  </si>
  <si>
    <t>ESDA25P35-1U1M</t>
  </si>
  <si>
    <t>497-16913-1-ND</t>
  </si>
  <si>
    <t>2723332</t>
  </si>
  <si>
    <t>C1974707</t>
  </si>
  <si>
    <t>511ESDA25P351U1M</t>
  </si>
  <si>
    <t>12AC9615</t>
  </si>
  <si>
    <t>1639774</t>
  </si>
  <si>
    <t>D6</t>
  </si>
  <si>
    <t>ESDA25W</t>
  </si>
  <si>
    <t>SOT-323_SC-70</t>
  </si>
  <si>
    <t>497-6689-1-ND</t>
  </si>
  <si>
    <t>2341655</t>
  </si>
  <si>
    <t>511ESDA25W</t>
  </si>
  <si>
    <t>05X9988</t>
  </si>
  <si>
    <t>D7</t>
  </si>
  <si>
    <t>30V</t>
  </si>
  <si>
    <t>D_0402_1005Metric</t>
  </si>
  <si>
    <t xml:space="preserve">Comchip\ Technology </t>
  </si>
  <si>
    <t>CDBQR0130L-HF</t>
  </si>
  <si>
    <t>641-1675-1-ND</t>
  </si>
  <si>
    <t>750CDBQR0130LHF</t>
  </si>
  <si>
    <t>D8</t>
  </si>
  <si>
    <t>BAT60A</t>
  </si>
  <si>
    <t>D_SOD-323</t>
  </si>
  <si>
    <t>Infineon\ Technologies</t>
  </si>
  <si>
    <t>BAT\ 60A\ E6327</t>
  </si>
  <si>
    <t>BAT60AE6327HTSA1CT-ND</t>
  </si>
  <si>
    <t>2432679</t>
  </si>
  <si>
    <t>726BAT60AE6327</t>
  </si>
  <si>
    <t>85X4127</t>
  </si>
  <si>
    <t>D9</t>
  </si>
  <si>
    <t>LED_red</t>
  </si>
  <si>
    <t>APHD1608LSURCK</t>
  </si>
  <si>
    <t>754-2032-1-ND</t>
  </si>
  <si>
    <t>604APHD1608LSURCK</t>
  </si>
  <si>
    <t>D1-D4</t>
  </si>
  <si>
    <t>LED</t>
  </si>
  <si>
    <t>FB1</t>
  </si>
  <si>
    <t>80ohm_1.5A</t>
  </si>
  <si>
    <t>L_0402_1005Metric</t>
  </si>
  <si>
    <t>BLM15PD800SZ1D</t>
  </si>
  <si>
    <t>490-BLM15PD800SZ1DTR-ND</t>
  </si>
  <si>
    <t>3352668</t>
  </si>
  <si>
    <t>C160972</t>
  </si>
  <si>
    <t>81BLM15PD800SZ1D</t>
  </si>
  <si>
    <t>FB2-FB7</t>
  </si>
  <si>
    <t>80ohm_700ma</t>
  </si>
  <si>
    <t>Bussmann</t>
  </si>
  <si>
    <t>MFBM1V1005-800-R</t>
  </si>
  <si>
    <t>283-MFBM1V1005-800-RTR-ND</t>
  </si>
  <si>
    <t>704MFBM1V1005800R</t>
  </si>
  <si>
    <t>82AH1902</t>
  </si>
  <si>
    <t>J1</t>
  </si>
  <si>
    <t>USB_C_Receptacle</t>
  </si>
  <si>
    <t>USB_C_Receptacle_JAE_DX07S024WJ1R350</t>
  </si>
  <si>
    <t>Molex</t>
  </si>
  <si>
    <t>204711-0001</t>
  </si>
  <si>
    <t>900-2047110001CT-ND</t>
  </si>
  <si>
    <t>3257345</t>
  </si>
  <si>
    <t>5382047110001</t>
  </si>
  <si>
    <t>33AH2251</t>
  </si>
  <si>
    <t>J6</t>
  </si>
  <si>
    <t>eeprom_en</t>
  </si>
  <si>
    <t>PinHeader_1x02_P2.54mm_Vertical</t>
  </si>
  <si>
    <t>Amphenol</t>
  </si>
  <si>
    <t>G800W306018EU</t>
  </si>
  <si>
    <t>664-G800W306018EU-ND</t>
  </si>
  <si>
    <t>523G800W306018EU</t>
  </si>
  <si>
    <t>89AH5892</t>
  </si>
  <si>
    <t>J7</t>
  </si>
  <si>
    <t>USB_OTG</t>
  </si>
  <si>
    <t>USB_Micro-B_Molex-105017-0001</t>
  </si>
  <si>
    <t>105017-0001</t>
  </si>
  <si>
    <t>WM1399CT-ND</t>
  </si>
  <si>
    <t>2293836</t>
  </si>
  <si>
    <t>C136000</t>
  </si>
  <si>
    <t>5381050170001</t>
  </si>
  <si>
    <t>17AC5641</t>
  </si>
  <si>
    <t>8486764</t>
  </si>
  <si>
    <t>J2-J5</t>
  </si>
  <si>
    <t>SATA</t>
  </si>
  <si>
    <t>sata_1735284-2</t>
  </si>
  <si>
    <t>TE</t>
  </si>
  <si>
    <t>1735284-2</t>
  </si>
  <si>
    <t>A139158-ND</t>
  </si>
  <si>
    <t>57117352842</t>
  </si>
  <si>
    <t>L1</t>
  </si>
  <si>
    <t>SRN6045TA-3R3Y</t>
  </si>
  <si>
    <t>L_Bourns_SRN6045TA</t>
  </si>
  <si>
    <t>Bourns</t>
  </si>
  <si>
    <t>SRN6045TA-3R3YCT-ND</t>
  </si>
  <si>
    <t>2616889</t>
  </si>
  <si>
    <t>652SRN6045TA3R3Y</t>
  </si>
  <si>
    <t>94Y3550</t>
  </si>
  <si>
    <t>L2</t>
  </si>
  <si>
    <t>3.3uH 34.8mOhm</t>
  </si>
  <si>
    <t>L_Coilcraft_XxL4020</t>
  </si>
  <si>
    <t>Coilcraft</t>
  </si>
  <si>
    <t>XFL4020-332MEB</t>
  </si>
  <si>
    <t>2289217RL</t>
  </si>
  <si>
    <t>994XFL4020332MEB</t>
  </si>
  <si>
    <t>Module1</t>
  </si>
  <si>
    <t>ComputeModule4-CM4</t>
  </si>
  <si>
    <t>Raspberry-Pi-4-Compute-Module</t>
  </si>
  <si>
    <t>Sparkfun</t>
  </si>
  <si>
    <t>DEV-17392</t>
  </si>
  <si>
    <t>474DEV17392</t>
  </si>
  <si>
    <t>Q1</t>
  </si>
  <si>
    <t>SSM6J507NU</t>
  </si>
  <si>
    <t>UDFN6B</t>
  </si>
  <si>
    <t>Toshiba</t>
  </si>
  <si>
    <t>SSM6J507NU,LF</t>
  </si>
  <si>
    <t>SSM6J507NULFCT-ND</t>
  </si>
  <si>
    <t>757SSM6J507NULF</t>
  </si>
  <si>
    <t>Commandé retard</t>
  </si>
  <si>
    <t>R1,R2,R11</t>
  </si>
  <si>
    <t>470</t>
  </si>
  <si>
    <t>R_0402_1005Metric</t>
  </si>
  <si>
    <t>Yageo</t>
  </si>
  <si>
    <t>RC0402FR-13470RL</t>
  </si>
  <si>
    <t>13-RC0402FR-13470RLCT-ND</t>
  </si>
  <si>
    <t>603RC0402FR13470RL</t>
  </si>
  <si>
    <t>R10,R26</t>
  </si>
  <si>
    <t>10k</t>
  </si>
  <si>
    <t>RC0402FR-0710KP</t>
  </si>
  <si>
    <t>YAG1249CT-ND</t>
  </si>
  <si>
    <t>3495517</t>
  </si>
  <si>
    <t>603RC0402FR0710KP</t>
  </si>
  <si>
    <t>82AH7861</t>
  </si>
  <si>
    <t>R12,R14,R23</t>
  </si>
  <si>
    <t>2.2k</t>
  </si>
  <si>
    <t>RC0402FR-132K2L</t>
  </si>
  <si>
    <t>13-RC0402FR-132K2LTR-ND</t>
  </si>
  <si>
    <t>603RC0402FR132K2L</t>
  </si>
  <si>
    <t>R15,R17</t>
  </si>
  <si>
    <t>5.1k</t>
  </si>
  <si>
    <t>RC0402FR-135K1L</t>
  </si>
  <si>
    <t>13-RC0402FR-135K1LCT-ND</t>
  </si>
  <si>
    <t>603RC0402FR135K1L</t>
  </si>
  <si>
    <t>R16</t>
  </si>
  <si>
    <t>100k</t>
  </si>
  <si>
    <t>CR0402-FX-1003GLF</t>
  </si>
  <si>
    <t>CR0402-FX-1003GLFCT-ND</t>
  </si>
  <si>
    <t>2787798</t>
  </si>
  <si>
    <t>652CR0402FX1003GLF</t>
  </si>
  <si>
    <t>38AC0795</t>
  </si>
  <si>
    <t>R18</t>
  </si>
  <si>
    <t>18k</t>
  </si>
  <si>
    <t>AC0402FR-0718KL</t>
  </si>
  <si>
    <t>YAG3446CT-ND</t>
  </si>
  <si>
    <t>603AC0402FR0718KL</t>
  </si>
  <si>
    <t>R21</t>
  </si>
  <si>
    <t>20k</t>
  </si>
  <si>
    <t>RC0402FR-7D20KL</t>
  </si>
  <si>
    <t>603RC0402FR7D20KL</t>
  </si>
  <si>
    <t>R22</t>
  </si>
  <si>
    <t>12k</t>
  </si>
  <si>
    <t>RC0402FR-1312KL</t>
  </si>
  <si>
    <t>13-RC0402FR-1312KLCT-ND</t>
  </si>
  <si>
    <t>603RC0402FR1312KL</t>
  </si>
  <si>
    <t>R24</t>
  </si>
  <si>
    <t>30</t>
  </si>
  <si>
    <t>R_0603_1608Metric</t>
  </si>
  <si>
    <t>RC0402FR-0730RL</t>
  </si>
  <si>
    <t>311-30LRCT-ND</t>
  </si>
  <si>
    <t>1458775</t>
  </si>
  <si>
    <t>603RC0402FR0730RL</t>
  </si>
  <si>
    <t>59M5012</t>
  </si>
  <si>
    <t>R25</t>
  </si>
  <si>
    <t>2.49k</t>
  </si>
  <si>
    <t>RC0402FR-072K49L</t>
  </si>
  <si>
    <t>311-2.49KLRCT-ND</t>
  </si>
  <si>
    <t>1799190</t>
  </si>
  <si>
    <t>603RC0402FR072K49L</t>
  </si>
  <si>
    <t>82AH7896</t>
  </si>
  <si>
    <t>1987733</t>
  </si>
  <si>
    <t>R3</t>
  </si>
  <si>
    <t>6.04k-1%</t>
  </si>
  <si>
    <t>RC0402FR-136K04L</t>
  </si>
  <si>
    <t>603RC0402FR136K04L</t>
  </si>
  <si>
    <t>R4,R19</t>
  </si>
  <si>
    <t>100</t>
  </si>
  <si>
    <t>RC0402FR-10100RL</t>
  </si>
  <si>
    <t>603RC0402FR10100RL</t>
  </si>
  <si>
    <t>R5-R8,R13,R20</t>
  </si>
  <si>
    <t>1k</t>
  </si>
  <si>
    <t>AC0402FR-071KL</t>
  </si>
  <si>
    <t>311-1KLBCT-ND</t>
  </si>
  <si>
    <t>3495181</t>
  </si>
  <si>
    <t>603AC0402FR071KL</t>
  </si>
  <si>
    <t>82AH6426</t>
  </si>
  <si>
    <t>1977971</t>
  </si>
  <si>
    <t>U1,U2</t>
  </si>
  <si>
    <t>TPD4EUSB30</t>
  </si>
  <si>
    <t>USON-10_2.5x1.0mm_P0.5mm</t>
  </si>
  <si>
    <t>TI</t>
  </si>
  <si>
    <t>TPD4EUSB30DQAR</t>
  </si>
  <si>
    <t>296-28063-1-ND</t>
  </si>
  <si>
    <t>3116518</t>
  </si>
  <si>
    <t>595TPD4EUSB30DQAR</t>
  </si>
  <si>
    <t>33AH5152</t>
  </si>
  <si>
    <t>U3</t>
  </si>
  <si>
    <t>MagJack-A70-112-331N126</t>
  </si>
  <si>
    <t>RJ45-TE-2301995-4</t>
  </si>
  <si>
    <t>5-2301995-4</t>
  </si>
  <si>
    <t>A126268-ND</t>
  </si>
  <si>
    <t>3398781</t>
  </si>
  <si>
    <t>571523019954</t>
  </si>
  <si>
    <t>25AC3699</t>
  </si>
  <si>
    <t>U5</t>
  </si>
  <si>
    <t>AT25SF081-XMHD-X</t>
  </si>
  <si>
    <t>TSSOP-8_4.4x3mm_P0.65mm</t>
  </si>
  <si>
    <t>Adesto</t>
  </si>
  <si>
    <t>AT25XV041B-XMHV-T</t>
  </si>
  <si>
    <t>988AT25XV041BXMHVT</t>
  </si>
  <si>
    <t>67AC3462</t>
  </si>
  <si>
    <t>U6</t>
  </si>
  <si>
    <t>STUSB4500QTR</t>
  </si>
  <si>
    <t>QFN-24-1EP_4x4mm_P0.5mm_EP2.7x2.7mm</t>
  </si>
  <si>
    <t>497-18060-1-ND</t>
  </si>
  <si>
    <t>2980889</t>
  </si>
  <si>
    <t>511STUSB4500QTR</t>
  </si>
  <si>
    <t>84AC2944</t>
  </si>
  <si>
    <t>NEVER</t>
  </si>
  <si>
    <t>U7</t>
  </si>
  <si>
    <t>AP64351</t>
  </si>
  <si>
    <t>SOIC-8-1EP_3.9x4.9mm_P1.27mm_EP2.95x4.9mm_Mask2.71x3.4mm_ThermalVias</t>
  </si>
  <si>
    <t xml:space="preserve">Diodes\ Incorporated </t>
  </si>
  <si>
    <t>AP64351QSP-13</t>
  </si>
  <si>
    <t>31-AP64351QSP-13CT-ND</t>
  </si>
  <si>
    <t>3589253</t>
  </si>
  <si>
    <t>621AP64351QSP13</t>
  </si>
  <si>
    <t>12AJ6800</t>
  </si>
  <si>
    <t>2139047</t>
  </si>
  <si>
    <t>RS</t>
  </si>
  <si>
    <t>U8</t>
  </si>
  <si>
    <t>TPS56339DDCR</t>
  </si>
  <si>
    <t>296-53568-1-ND</t>
  </si>
  <si>
    <t>595TPS56339DDCR</t>
  </si>
  <si>
    <t>Ebay</t>
  </si>
  <si>
    <t>Y1</t>
  </si>
  <si>
    <t>25MHz</t>
  </si>
  <si>
    <t>Crystal_SMD_Abracon_ABM8G-4Pin_3.2x2.5mm</t>
  </si>
  <si>
    <t>ABRACON</t>
  </si>
  <si>
    <t>ABM8G-25.000MHZ-D4Y-T</t>
  </si>
  <si>
    <t>535-14415-2-ND</t>
  </si>
  <si>
    <t>815ABM8G25MHZD4YT</t>
  </si>
  <si>
    <t>Hirose\ Electric</t>
  </si>
  <si>
    <t>DF40C-100DS-0.4V(58)</t>
  </si>
  <si>
    <t>Used currency rates:</t>
  </si>
  <si>
    <t>Marvell</t>
  </si>
  <si>
    <t>88SE9215A1</t>
  </si>
  <si>
    <t>Total Purchase:</t>
  </si>
  <si>
    <t>https://fr.aliexpress.com/item/4000387294669.html</t>
  </si>
  <si>
    <t>EUR(€)/USD($):</t>
  </si>
  <si>
    <t>Purchase description:</t>
  </si>
  <si>
    <t>EUR(€)/GBP(£):</t>
  </si>
  <si>
    <t>KiCost® v.1.1.4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</si>
</sst>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#,##0.00"/>
  </numFmts>
  <fonts count="10" x14ac:knownFonts="1">
    <font>
      <sz val="11"/>
      <color theme="1"/>
      <name val="Calibri"/>
      <scheme val="minor"/>
    </font>
    <font>
      <u/>
      <sz val="11"/>
      <color theme="10"/>
      <name val="Calibri"/>
    </font>
    <font>
      <b/>
      <sz val="13"/>
      <color theme="1"/>
      <name val="Calibri"/>
      <scheme val="minor"/>
    </font>
    <font>
      <sz val="12"/>
      <color theme="1"/>
      <name val="Calibri"/>
      <scheme val="minor"/>
    </font>
    <font>
      <b/>
      <sz val="13"/>
      <color indexed="17"/>
      <name val="Calibri"/>
      <scheme val="minor"/>
    </font>
    <font>
      <b/>
      <sz val="13"/>
      <color indexed="2"/>
      <name val="Calibri"/>
      <scheme val="minor"/>
    </font>
    <font>
      <b/>
      <i/>
      <sz val="10"/>
      <color theme="1"/>
      <name val="Calibri"/>
      <scheme val="minor"/>
    </font>
    <font>
      <b/>
      <sz val="14"/>
      <color indexed="65"/>
      <name val="Calibri"/>
      <scheme val="minor"/>
    </font>
    <font>
      <b/>
      <sz val="12"/>
      <color theme="1"/>
      <name val="Calibri"/>
      <scheme val="minor"/>
    </font>
    <font>
      <sz val="11"/>
      <color rgb="FF909090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rgb="FF303030"/>
      </patternFill>
    </fill>
    <fill>
      <patternFill patternType="solid">
        <bgColor indexed="64"/>
      </patternFill>
    </fill>
    <fill>
      <patternFill patternType="solid">
        <fgColor rgb="FFCC0000"/>
        <bgColor rgb="FFCC0000"/>
      </patternFill>
    </fill>
    <fill>
      <patternFill patternType="solid">
        <fgColor indexed="53"/>
        <bgColor indexed="53"/>
      </patternFill>
    </fill>
    <fill>
      <patternFill patternType="solid">
        <fgColor rgb="FF1166DD"/>
        <bgColor rgb="FF1166DD"/>
      </patternFill>
    </fill>
    <fill>
      <patternFill patternType="solid">
        <fgColor rgb="FF004A85"/>
        <bgColor rgb="FF004A85"/>
      </patternFill>
    </fill>
    <fill>
      <patternFill patternType="solid">
        <fgColor rgb="FFA2AE06"/>
        <bgColor rgb="FFA2AE06"/>
      </patternFill>
    </fill>
    <fill>
      <patternFill patternType="solid">
        <fgColor indexed="2"/>
        <bgColor indexed="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0" xfId="1" applyFont="1" applyAlignment="1" applyProtection="1"/>
    <xf numFmtId="0" fontId="9" fillId="0" borderId="0" xfId="0" applyFont="1" applyAlignment="1">
      <alignment horizontal="right" vertical="center"/>
    </xf>
    <xf numFmtId="14" fontId="0" fillId="0" borderId="0" xfId="0" applyNumberFormat="1"/>
    <xf numFmtId="0" fontId="0" fillId="0" borderId="0" xfId="0" applyAlignment="1">
      <alignment horizontal="right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1246"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rgb="FFAAAAAA"/>
          <bgColor rgb="FFAAAAAA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ont>
        <color indexed="64"/>
      </font>
      <fill>
        <patternFill patternType="solid">
          <fgColor indexed="52"/>
          <bgColor indexed="52"/>
        </patternFill>
      </fill>
    </dxf>
    <dxf>
      <fill>
        <patternFill patternType="solid">
          <fgColor indexed="5"/>
          <bgColor indexed="5"/>
        </patternFill>
      </fill>
    </dxf>
    <dxf>
      <font>
        <color indexed="65"/>
      </font>
      <fill>
        <patternFill patternType="solid">
          <fgColor indexed="2"/>
          <bgColor indexed="2"/>
        </patternFill>
      </fill>
    </dxf>
    <dxf>
      <fill>
        <patternFill patternType="solid">
          <fgColor rgb="FF80FF80"/>
          <bgColor rgb="FF80FF80"/>
        </patternFill>
      </fill>
    </dxf>
    <dxf>
      <fill>
        <patternFill patternType="solid">
          <fgColor rgb="FF80FF80"/>
          <bgColor rgb="FF80FF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" personId="{00000000-0000-0000-0000-000000000000}" id="{002E009E-008B-4871-8AC6-008400DA00E3}">
    <text xml:space="preserve">Use the minimum extend price across distributors not taking account available quantities.
</text>
  </threadedComment>
  <threadedComment ref="M3" personId="{00000000-0000-0000-0000-000000000000}" id="{007100E3-0080-419B-9B2C-006600F100E5}">
    <text xml:space="preserve">Number of parts found at this distributor.
</text>
  </threadedComment>
  <threadedComment ref="R3" personId="{00000000-0000-0000-0000-000000000000}" id="{0022003C-0015-40F5-9AC2-00F8000D00C2}">
    <text xml:space="preserve">Number of parts found at this distributor.
</text>
  </threadedComment>
  <threadedComment ref="W3" personId="{00000000-0000-0000-0000-000000000000}" id="{0033008E-00CE-497F-A39A-002F001800A6}">
    <text xml:space="preserve">Number of parts found at this distributor.
</text>
  </threadedComment>
  <threadedComment ref="AB3" personId="{00000000-0000-0000-0000-000000000000}" id="{009200DB-00CA-49B2-985B-00360036001F}">
    <text xml:space="preserve">Number of parts found at this distributor.
</text>
  </threadedComment>
  <threadedComment ref="AG3" personId="{00000000-0000-0000-0000-000000000000}" id="{009800DA-0082-46B7-BA52-009F00E30092}">
    <text xml:space="preserve">Number of parts found at this distributor.
</text>
  </threadedComment>
  <threadedComment ref="AL3" personId="{00000000-0000-0000-0000-000000000000}" id="{00EE00EA-00EE-445F-8239-005600EC004E}">
    <text xml:space="preserve">Number of parts found at this distributor.
</text>
  </threadedComment>
  <threadedComment ref="AQ3" personId="{00000000-0000-0000-0000-000000000000}" id="{00EB0009-00F6-4E73-A29C-002E00510047}">
    <text xml:space="preserve">Number of parts found at this distributor.
</text>
  </threadedComment>
  <threadedComment ref="A6" personId="{00000000-0000-0000-0000-000000000000}" id="{009D00FD-00CE-4C56-94D1-000E00D2004A}">
    <text xml:space="preserve">Schematic identifier for each part.
</text>
  </threadedComment>
  <threadedComment ref="B6" personId="{00000000-0000-0000-0000-000000000000}" id="{002E0049-0099-499B-A89B-00E4001F009C}">
    <text xml:space="preserve">Value of each part.
</text>
  </threadedComment>
  <threadedComment ref="C6" personId="{00000000-0000-0000-0000-000000000000}" id="{00970043-00BC-435A-BB97-003400BF00FD}">
    <text xml:space="preserve">PCB footprint for each part.
</text>
  </threadedComment>
  <threadedComment ref="D6" personId="{00000000-0000-0000-0000-000000000000}" id="{007F00FE-00DE-4220-A6C9-000B005500AC}">
    <text xml:space="preserve">Manufacturer of each part.
</text>
  </threadedComment>
  <threadedComment ref="E6" personId="{00000000-0000-0000-0000-000000000000}" id="{003B0005-0037-4DAC-A79A-003700920062}">
    <text xml:space="preserve">Manufacturer number for each part and link to it's datasheet (Ctrl-click).
Purple -&gt; Obsolete part detected by one of the distributors.
</text>
  </threadedComment>
  <threadedComment ref="F6" personId="{00000000-0000-0000-0000-000000000000}" id="{00C200BC-003C-4622-AABC-001300DF00FA}">
    <text xml:space="preserve">Total number of each part needed.
Gray -&gt; No manf# provided.
Red -&gt; No parts available.
Orange -&gt; Not enough parts available.
Yellow -&gt; Parts available, but haven't purchased enough.
</text>
  </threadedComment>
  <threadedComment ref="G6" personId="{00000000-0000-0000-0000-000000000000}" id="{00E70015-007D-4034-81F1-001900AB00D5}">
    <text xml:space="preserve">Minimum unit price for each part across all distributors.
</text>
  </threadedComment>
  <threadedComment ref="H6" personId="{00000000-0000-0000-0000-000000000000}" id="{00570009-00EA-42D0-BB7C-00C700D20036}">
    <text xml:space="preserve">Minimum extended price for each part across all distributors.
</text>
  </threadedComment>
  <threadedComment ref="I6" personId="{00000000-0000-0000-0000-000000000000}" id="{007000A2-008F-46D1-953E-008C008000F3}">
    <text xml:space="preserve">Available quantity of each part at the distributor.
Red -&gt; No quantity available.
Orange -&gt; Too little quantity available.
</text>
  </threadedComment>
  <threadedComment ref="J6" personId="{00000000-0000-0000-0000-000000000000}" id="{00FB00D2-0027-464A-99A4-001F001300BA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K6" personId="{00000000-0000-0000-0000-000000000000}" id="{001F007B-0033-405A-AF6D-00C200490092}">
    <text xml:space="preserve">Unit price of each part from this distributor.
Green -&gt; lowest price across distributors.
</text>
  </threadedComment>
  <threadedComment ref="L6" personId="{00000000-0000-0000-0000-000000000000}" id="{00E8005D-004C-4930-8387-00600015004D}">
    <text xml:space="preserve">(Unit Price) x (Purchase Qty) of each part from this distributor.
Red -&gt; Next price break is cheaper.
Green -&gt; Cheapest supplier.
</text>
  </threadedComment>
  <threadedComment ref="M6" personId="{00000000-0000-0000-0000-000000000000}" id="{00820038-0070-4271-8B3B-0036008F0056}">
    <text xml:space="preserve">Distributor-assigned catalog number for each part and link to it's web page (ctrl-click). Extra distributor data is shown as comment.
</text>
  </threadedComment>
  <threadedComment ref="N6" personId="{00000000-0000-0000-0000-000000000000}" id="{0069000F-001D-423C-98A0-00A3007400CE}">
    <text xml:space="preserve">Available quantity of each part at the distributor.
Red -&gt; No quantity available.
Orange -&gt; Too little quantity available.
</text>
  </threadedComment>
  <threadedComment ref="O6" personId="{00000000-0000-0000-0000-000000000000}" id="{00920014-0023-4C62-A024-00C8005B0021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P6" personId="{00000000-0000-0000-0000-000000000000}" id="{00660030-0016-49A1-A218-001E00EA009C}">
    <text xml:space="preserve">Unit price of each part from this distributor.
Green -&gt; lowest price across distributors.
</text>
  </threadedComment>
  <threadedComment ref="Q6" personId="{00000000-0000-0000-0000-000000000000}" id="{0051002A-009C-40AB-9048-007C00ED00F3}">
    <text xml:space="preserve">(Unit Price) x (Purchase Qty) of each part from this distributor.
Red -&gt; Next price break is cheaper.
Green -&gt; Cheapest supplier.
</text>
  </threadedComment>
  <threadedComment ref="R6" personId="{00000000-0000-0000-0000-000000000000}" id="{00530006-00A5-460D-9F4E-004300760090}">
    <text xml:space="preserve">Distributor-assigned catalog number for each part and link to it's web page (ctrl-click). Extra distributor data is shown as comment.
</text>
  </threadedComment>
  <threadedComment ref="S6" personId="{00000000-0000-0000-0000-000000000000}" id="{003D0070-0036-44E7-929D-00590034003A}">
    <text xml:space="preserve">Available quantity of each part at the distributor.
Red -&gt; No quantity available.
Orange -&gt; Too little quantity available.
</text>
  </threadedComment>
  <threadedComment ref="T6" personId="{00000000-0000-0000-0000-000000000000}" id="{002300F6-0043-4089-A85B-0065007A00A6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U6" personId="{00000000-0000-0000-0000-000000000000}" id="{00490086-00D1-4A9A-ABF8-00B300D10000}">
    <text xml:space="preserve">Unit price of each part from this distributor.
Green -&gt; lowest price across distributors.
</text>
  </threadedComment>
  <threadedComment ref="V6" personId="{00000000-0000-0000-0000-000000000000}" id="{001500E6-00B4-4A87-9EB4-00C7007700E5}">
    <text xml:space="preserve">(Unit Price) x (Purchase Qty) of each part from this distributor.
Red -&gt; Next price break is cheaper.
Green -&gt; Cheapest supplier.
</text>
  </threadedComment>
  <threadedComment ref="W6" personId="{00000000-0000-0000-0000-000000000000}" id="{00C9004F-00CB-4F32-9D06-00D2009F00AC}">
    <text xml:space="preserve">Distributor-assigned catalog number for each part and link to it's web page (ctrl-click). Extra distributor data is shown as comment.
</text>
  </threadedComment>
  <threadedComment ref="X6" personId="{00000000-0000-0000-0000-000000000000}" id="{008400ED-00A3-44E7-8575-001F00D100D7}">
    <text xml:space="preserve">Available quantity of each part at the distributor.
Red -&gt; No quantity available.
Orange -&gt; Too little quantity available.
</text>
  </threadedComment>
  <threadedComment ref="Y6" personId="{00000000-0000-0000-0000-000000000000}" id="{00400097-00B9-4D61-944B-003B00B500D9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Z6" personId="{00000000-0000-0000-0000-000000000000}" id="{004A0099-00C4-4F12-B78D-00D100AD0031}">
    <text xml:space="preserve">Unit price of each part from this distributor.
Green -&gt; lowest price across distributors.
</text>
  </threadedComment>
  <threadedComment ref="AA6" personId="{00000000-0000-0000-0000-000000000000}" id="{00F200A5-00B8-4B27-8990-00DC00260026}">
    <text xml:space="preserve">(Unit Price) x (Purchase Qty) of each part from this distributor.
Red -&gt; Next price break is cheaper.
Green -&gt; Cheapest supplier.
</text>
  </threadedComment>
  <threadedComment ref="AB6" personId="{00000000-0000-0000-0000-000000000000}" id="{00C7008B-0095-4E09-93C3-0083003E00CA}">
    <text xml:space="preserve">Distributor-assigned catalog number for each part and link to it's web page (ctrl-click). Extra distributor data is shown as comment.
</text>
  </threadedComment>
  <threadedComment ref="AC6" personId="{00000000-0000-0000-0000-000000000000}" id="{000700B8-00B7-4EC2-9652-001D00D600D4}">
    <text xml:space="preserve">Available quantity of each part at the distributor.
Red -&gt; No quantity available.
Orange -&gt; Too little quantity available.
</text>
  </threadedComment>
  <threadedComment ref="AD6" personId="{00000000-0000-0000-0000-000000000000}" id="{00B8000D-0032-4812-B410-0025006700C8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AE6" personId="{00000000-0000-0000-0000-000000000000}" id="{002D00DA-00AB-4C0E-8313-003100C20098}">
    <text xml:space="preserve">Unit price of each part from this distributor.
Green -&gt; lowest price across distributors.
</text>
  </threadedComment>
  <threadedComment ref="AF6" personId="{00000000-0000-0000-0000-000000000000}" id="{00C10076-004F-4401-BC7C-005F0098003E}">
    <text xml:space="preserve">(Unit Price) x (Purchase Qty) of each part from this distributor.
Red -&gt; Next price break is cheaper.
Green -&gt; Cheapest supplier.
</text>
  </threadedComment>
  <threadedComment ref="AG6" personId="{00000000-0000-0000-0000-000000000000}" id="{00DD00B4-00E9-4693-8726-00A40056009A}">
    <text xml:space="preserve">Distributor-assigned catalog number for each part and link to it's web page (ctrl-click). Extra distributor data is shown as comment.
</text>
  </threadedComment>
  <threadedComment ref="AH6" personId="{00000000-0000-0000-0000-000000000000}" id="{0011009A-0066-490A-BBC8-009C004A00C0}">
    <text xml:space="preserve">Available quantity of each part at the distributor.
Red -&gt; No quantity available.
Orange -&gt; Too little quantity available.
</text>
  </threadedComment>
  <threadedComment ref="AI6" personId="{00000000-0000-0000-0000-000000000000}" id="{00D600AB-0045-4D90-BDAC-00D90040006A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AJ6" personId="{00000000-0000-0000-0000-000000000000}" id="{00DC000A-00F7-4E00-8D94-0040004600F8}">
    <text xml:space="preserve">Unit price of each part from this distributor.
Green -&gt; lowest price across distributors.
</text>
  </threadedComment>
  <threadedComment ref="AK6" personId="{00000000-0000-0000-0000-000000000000}" id="{003E00C7-000B-4C5E-8CF0-004000110029}">
    <text xml:space="preserve">(Unit Price) x (Purchase Qty) of each part from this distributor.
Red -&gt; Next price break is cheaper.
Green -&gt; Cheapest supplier.
</text>
  </threadedComment>
  <threadedComment ref="AL6" personId="{00000000-0000-0000-0000-000000000000}" id="{005E00F1-0040-4836-9C92-0082002800D9}">
    <text xml:space="preserve">Distributor-assigned catalog number for each part and link to it's web page (ctrl-click). Extra distributor data is shown as comment.
</text>
  </threadedComment>
  <threadedComment ref="AM6" personId="{00000000-0000-0000-0000-000000000000}" id="{004C00FA-00BD-4EB7-87CC-009500B10035}">
    <text xml:space="preserve">Available quantity of each part at the distributor.
Red -&gt; No quantity available.
Orange -&gt; Too little quantity available.
</text>
  </threadedComment>
  <threadedComment ref="AN6" personId="{00000000-0000-0000-0000-000000000000}" id="{008500EC-00F9-4B91-B54F-007A00EE000F}">
    <text xml:space="preserve">Purchase quantity of each part from this distributor.
Yellow -&gt; This part have a minimum purchase quantity bigger than 1 (check the price breaks).
Red -&gt; Purchasing more than the available quantity.
</text>
  </threadedComment>
  <threadedComment ref="AO6" personId="{00000000-0000-0000-0000-000000000000}" id="{00DD0069-000D-4804-B4AC-00BE00280053}">
    <text xml:space="preserve">Unit price of each part from this distributor.
Green -&gt; lowest price across distributors.
</text>
  </threadedComment>
  <threadedComment ref="AP6" personId="{00000000-0000-0000-0000-000000000000}" id="{00050057-0095-4381-BB1E-008E002D00F1}">
    <text xml:space="preserve">(Unit Price) x (Purchase Qty) of each part from this distributor.
Red -&gt; Next price break is cheaper.
Green -&gt; Cheapest supplier.
</text>
  </threadedComment>
  <threadedComment ref="AQ6" personId="{00000000-0000-0000-0000-000000000000}" id="{002E0098-0065-4EB6-988E-00B000B50077}">
    <text xml:space="preserve">Distributor-assigned catalog number for each part and link to it's web page (ctrl-click). Extra distributor data is shown as comment.
</text>
  </threadedComment>
  <threadedComment ref="P7" personId="{00000000-0000-0000-0000-000000000000}" id="{00E300A9-0045-4E90-AD57-002F004A0093}">
    <text xml:space="preserve">Qty/Price Breaks (USD):
  Qty  -  Unit$  -  Ext$
================
     1   $0.10      $0.10
    10   $0.04      $0.35
    50   $0.02      $0.96
   100   $0.02      $1.57
   500   $0.01      $5.60
  1000   $0.01      $8.80
  2500   $0.01     $20.00
  5000   $0.01     $36.80
 10000   $0.01     $67.20
</text>
  </threadedComment>
  <threadedComment ref="S7" personId="{00000000-0000-0000-0000-000000000000}" id="{00E30091-00D5-4C08-873D-005D005900AF}">
    <text xml:space="preserve">This part is listed but is not normally stocked.
</text>
  </threadedComment>
  <threadedComment ref="U7" personId="{00000000-0000-0000-0000-000000000000}" id="{009B0092-0040-405D-9B07-00BF002C0097}">
    <text xml:space="preserve">Qty/Price Breaks (GBP):
  Qty  -  Unit£  -  Ext£
================
    10   £0.02      £0.21
   100   £0.02      £1.73
   150   £0.02      £2.59
   500   £0.01      £4.70
  2500   £0.01     £19.50
  5000   £0.01     £32.00
 10000   £0.01     £59.00
 50000   £0.01    £290.00
</text>
  </threadedComment>
  <threadedComment ref="Z7" personId="{00000000-0000-0000-0000-000000000000}" id="{00F7004A-0074-41FB-9835-0081002500EA}">
    <text xml:space="preserve">Qty/Price Breaks (EUR):
  Qty  -  Unit€  -  Ext€
================
    50   €0.02      €1.24
   500   €0.02      €9.10
  1500   €0.02     €25.35
  5000   €0.02     €78.50
 25000   €0.02    €377.50
 50000   €0.01    €745.00
</text>
  </threadedComment>
  <threadedComment ref="AE7" personId="{00000000-0000-0000-0000-000000000000}" id="{009A00F8-00EE-4108-A0E4-00ED005800BC}">
    <text xml:space="preserve">Qty/Price Breaks (USD):
  Qty  -  Unit$  -  Ext$
================
     1   $0.10      $0.10
    10   $0.04      $0.42
    50   $0.04      $2.10
   100   $0.02      $1.90
  1000   $0.01     $11.00
 10000   $0.01     $70.00
</text>
  </threadedComment>
  <threadedComment ref="AH7" personId="{00000000-0000-0000-0000-000000000000}" id="{00930041-003E-4184-8FB5-00D500D10060}">
    <text xml:space="preserve">This part is listed but is not normally stocked.
</text>
  </threadedComment>
  <threadedComment ref="AJ7" personId="{00000000-0000-0000-0000-000000000000}" id="{007500DC-0085-46D2-9F5D-005C00F20073}">
    <text xml:space="preserve">Qty/Price Breaks (USD):
  Qty  -  Unit$  -  Ext$
================
     1   $0.01      $0.01
    10   $0.05      $0.50
    25   $0.04      $1.03
    50   $0.03      $1.60
   100   $0.02      $2.30
 10000   $0.01     $80.00
</text>
  </threadedComment>
  <threadedComment ref="AO7" personId="{00000000-0000-0000-0000-000000000000}" id="{00970012-0008-4291-8795-00E800000077}">
    <text xml:space="preserve">Qty/Price Breaks (GBP):
  Qty  -  Unit£  -  Ext£
================
   200   £0.00      £0.40
  1000   £0.01     £11.00
  2000   £0.01     £22.00
 10000   £0.01     £60.00
 20000   £0.00    £100.00
</text>
  </threadedComment>
  <threadedComment ref="P8" personId="{00000000-0000-0000-0000-000000000000}" id="{003C0023-0006-4F1E-AA38-00DE00BC0034}">
    <text xml:space="preserve">Qty/Price Breaks (USD):
  Qty  -  Unit$  -  Ext$
================
     1   $0.21      $0.21
    10   $0.14      $1.44
    50   $0.09      $4.31
   100   $0.07      $7.27
   500   $0.05     $24.88
  1000   $0.04     $44.02
  2500   $0.04    $105.28
  5000   $0.04    $191.40
 10000   $0.04    $363.70
</text>
  </threadedComment>
  <threadedComment ref="U8" personId="{00000000-0000-0000-0000-000000000000}" id="{006F00A8-000C-44FD-B93E-00EC006B005A}">
    <text xml:space="preserve">Qty/Price Breaks (GBP):
  Qty  -  Unit£  -  Ext£
================
    10   £0.13      £1.26
   100   £0.07      £7.22
   150   £0.07     £10.83
   500   £0.06     £27.50
  2500   £0.04    £102.00
  5000   £0.03    £168.50
 10000   £0.03    £277.00
 50000   £0.02  £1,150.00
</text>
  </threadedComment>
  <threadedComment ref="AC8" personId="{00000000-0000-0000-0000-000000000000}" id="{009600C7-00E4-43CD-9C1B-0033004E00E6}">
    <text xml:space="preserve">This part is listed but is not normally stocked.
</text>
  </threadedComment>
  <threadedComment ref="AE8" personId="{00000000-0000-0000-0000-000000000000}" id="{00BE00F1-0036-4592-858F-00D0004A00F3}">
    <text xml:space="preserve">Qty/Price Breaks (USD):
  Qty  -  Unit$  -  Ext$
================
     1   $0.22      $0.22
    10   $0.15      $1.49
    50   $0.15      $7.45
   100   $0.08      $7.60
  1000   $0.05     $46.00
 10000   $0.04    $380.00
</text>
  </threadedComment>
  <threadedComment ref="AJ8" personId="{00000000-0000-0000-0000-000000000000}" id="{005B003A-0073-47FD-BB88-002C00710032}">
    <text xml:space="preserve">Qty/Price Breaks (USD):
  Qty  -  Unit$  -  Ext$
================
     1   $0.05      $0.05
    10   $0.18      $1.79
    25   $0.15      $3.75
    50   $0.12      $6.00
   100   $0.09      $9.10
 10000   $0.05    $460.00
</text>
  </threadedComment>
  <threadedComment ref="AO8" personId="{00000000-0000-0000-0000-000000000000}" id="{00FF0038-002A-4784-BFFE-005D00B5008E}">
    <text xml:space="preserve">Qty/Price Breaks (GBP):
  Qty  -  Unit£  -  Ext£
================
   500   £0.04     £20.00
  2500   £0.03     £75.00
  5000   £0.03    £140.00
 10000   £0.02    £250.00
 40000   £0.02    £960.00
</text>
  </threadedComment>
  <threadedComment ref="N9" personId="{00000000-0000-0000-0000-000000000000}" id="{00230089-0045-4585-BA17-00A2002F008A}">
    <text xml:space="preserve">This part is listed but is not normally stocked.
</text>
  </threadedComment>
  <threadedComment ref="P9" personId="{00000000-0000-0000-0000-000000000000}" id="{007B005C-0067-4965-A0FE-00FD00030001}">
    <text xml:space="preserve">Qty/Price Breaks (USD):
  Qty  -  Unit$  -  Ext$
================
     1   $0.13      $0.13
    10   $0.10      $0.95
    50   $0.05      $2.70
   100   $0.04      $4.48
   500   $0.03     $15.71
  1000   $0.03     $26.02
  4000   $0.02     $88.60
</text>
  </threadedComment>
  <threadedComment ref="U9" personId="{00000000-0000-0000-0000-000000000000}" id="{00B30074-0018-4542-B23A-00D900F80061}">
    <text xml:space="preserve">Qty/Price Breaks (GBP):
  Qty  -  Unit£  -  Ext£
================
    10   £0.08      £0.84
   100   £0.06      £5.79
   150   £0.06      £8.68
   500   £0.04     £20.45
  1000   £0.04     £35.60
  2000   £0.03     £56.80
  4000   £0.03    £107.20
</text>
  </threadedComment>
  <threadedComment ref="Z9" personId="{00000000-0000-0000-0000-000000000000}" id="{0094005B-003B-403C-B1F3-006C00C80046}">
    <text xml:space="preserve">Qty/Price Breaks (EUR):
  Qty  -  Unit€  -  Ext€
================
    50   €0.07      €3.62
   500   €0.05     €26.95
  1500   €0.05     €75.90
  5000   €0.05    €236.00
 25000   €0.05  €1,142.50
 50000   €0.04  €2,250.00
</text>
  </threadedComment>
  <threadedComment ref="AE9" personId="{00000000-0000-0000-0000-000000000000}" id="{00F10048-0084-4DAA-8522-00FA009000C0}">
    <text xml:space="preserve">Qty/Price Breaks (USD):
  Qty  -  Unit$  -  Ext$
================
     1   $0.13      $0.13
    10   $0.05      $0.54
    50   $0.05      $2.70
   100   $0.04      $4.50
  1000   $0.03     $26.00
 10000   $0.02    $200.00
</text>
  </threadedComment>
  <threadedComment ref="AH9" personId="{00000000-0000-0000-0000-000000000000}" id="{001E00FE-0078-4A48-9D80-001B00E10031}">
    <text xml:space="preserve">This part is listed but is not normally stocked.
</text>
  </threadedComment>
  <threadedComment ref="AJ9" personId="{00000000-0000-0000-0000-000000000000}" id="{00F7009C-0092-4517-B057-008300AE00C7}">
    <text xml:space="preserve">Qty/Price Breaks (USD):
  Qty  -  Unit$  -  Ext$
================
     1   $0.03      $0.03
  4000   $0.03    $116.00
  8000   $0.03    $216.00
 16000   $0.02    $400.00
</text>
  </threadedComment>
  <threadedComment ref="AO9" personId="{00000000-0000-0000-0000-000000000000}" id="{0050001A-008A-4CF2-A08D-0046005F00CA}">
    <text xml:space="preserve">Qty/Price Breaks (GBP):
  Qty  -  Unit£  -  Ext£
================
    50   £0.05      £2.70
   250   £0.05     £12.50
   500   £0.05     £23.50
  1000   £0.04     £44.00
  2500   £0.04    £100.00
  4000   £0.02     £72.00
</text>
  </threadedComment>
  <threadedComment ref="P10" personId="{00000000-0000-0000-0000-000000000000}" id="{005B00D7-0019-46FE-B6F6-0047000C009E}">
    <text xml:space="preserve">Qty/Price Breaks (USD):
  Qty  -  Unit$  -  Ext$
================
     1   $0.53      $0.53
    10   $0.38      $3.77
    50   $0.29     $14.26
   100   $0.25     $24.84
   500   $0.18     $92.00
  1000   $0.16    $156.40
  4000   $0.14    $552.00
</text>
  </threadedComment>
  <threadedComment ref="S10" personId="{00000000-0000-0000-0000-000000000000}" id="{00F60049-0075-49DE-859D-005B00A50060}">
    <text xml:space="preserve">This part is listed but is not normally stocked.
</text>
  </threadedComment>
  <threadedComment ref="U10" personId="{00000000-0000-0000-0000-000000000000}" id="{00170025-00ED-4868-80EC-00CF004000C1}">
    <text xml:space="preserve">Qty/Price Breaks (GBP):
  Qty  -  Unit£  -  Ext£
================
    10   £0.24      £2.44
   100   £0.17     £17.40
   150   £0.17     £26.10
   500   £0.13     £67.00
  1000   £0.11    £114.00
  2000   £0.11    £224.00
  4000   £0.11    £444.00
 20000   £0.11  £2,180.00
</text>
  </threadedComment>
  <threadedComment ref="AE10" personId="{00000000-0000-0000-0000-000000000000}" id="{002E0020-0018-4076-AD42-008600750042}">
    <text xml:space="preserve">Qty/Price Breaks (USD):
  Qty  -  Unit$  -  Ext$
================
     1   $0.53      $0.53
    10   $0.36      $3.61
    50   $0.36     $18.05
   100   $0.25     $24.90
  1000   $0.16    $165.00
 10000   $0.16  $1,600.00
</text>
  </threadedComment>
  <threadedComment ref="AJ10" personId="{00000000-0000-0000-0000-000000000000}" id="{007500D9-004E-4785-A407-004800B30011}">
    <text xml:space="preserve">Qty/Price Breaks (USD):
  Qty  -  Unit$  -  Ext$
================
     1   $0.19      $0.19
    10   $0.04      $0.44
    25   $0.04      $1.10
    50   $0.04      $2.20
   100   $0.04      $4.40
   250   $0.04     $11.00
   500   $0.04     $22.00
  1000   $0.04     $44.00
  4000   $0.18    $720.00
  8000   $0.16  $1,256.00
 16000   $0.14  $2,240.00
 24000   $0.13  $3,072.00
 40000   $0.12  $4,680.00
</text>
  </threadedComment>
  <threadedComment ref="AO10" personId="{00000000-0000-0000-0000-000000000000}" id="{00EC0072-004C-4203-8BB4-0039008E00BA}">
    <text xml:space="preserve">Qty/Price Breaks (GBP):
  Qty  -  Unit£  -  Ext£
================
    10   £0.36      £3.60
    50   £0.34     £16.90
   100   £0.32     £31.70
   250   £0.30     £73.75
   500   £0.27    £135.00
  4000   £0.14    £552.00
  8000   £0.13  £1,048.00
 16000   £0.12  £2,000.00
 40000   £0.12  £4,720.00
</text>
  </threadedComment>
  <threadedComment ref="N11" personId="{00000000-0000-0000-0000-000000000000}" id="{00B00003-002B-4C5E-94D0-0039006F00EB}">
    <text xml:space="preserve">This part is listed but is not normally stocked.
</text>
  </threadedComment>
  <threadedComment ref="P11" personId="{00000000-0000-0000-0000-000000000000}" id="{00D400AD-001A-40F4-810A-0081009B000D}">
    <text xml:space="preserve">Qty/Price Breaks (USD):
  Qty  -  Unit$  -  Ext$
================
 10000   $0.05    $539.00
</text>
  </threadedComment>
  <threadedComment ref="AE11" personId="{00000000-0000-0000-0000-000000000000}" id="{00980073-0047-4DF8-94AC-00DB00DB004A}">
    <text xml:space="preserve">Qty/Price Breaks (USD):
  Qty  -  Unit$  -  Ext$
================
     1   $0.31      $0.31
    10   $0.21      $2.13
    50   $0.21     $10.65
   100   $0.12     $12.00
  1000   $0.07     $74.00
 10000   $0.05    $510.00
</text>
  </threadedComment>
  <threadedComment ref="P12" personId="{00000000-0000-0000-0000-000000000000}" id="{0088004B-00F1-456F-9A83-0094009E007B}">
    <text xml:space="preserve">Qty/Price Breaks (USD):
  Qty  -  Unit$  -  Ext$
================
     1   $1.30      $1.30
    10   $1.02     $10.23
    50   $0.89     $44.33
   100   $0.77     $76.72
   500   $0.58    $289.85
</text>
  </threadedComment>
  <threadedComment ref="S12" personId="{00000000-0000-0000-0000-000000000000}" id="{001500FC-0089-4485-8B10-00FC004900E1}">
    <text xml:space="preserve">This part is listed but is not normally stocked.
</text>
  </threadedComment>
  <threadedComment ref="U12" personId="{00000000-0000-0000-0000-000000000000}" id="{00AD0094-0003-4869-9BEA-00B500A7002A}">
    <text xml:space="preserve">Qty/Price Breaks (GBP):
  Qty  -  Unit£  -  Ext£
================
   500   £0.50    £250.50
</text>
  </threadedComment>
  <threadedComment ref="AE12" personId="{00000000-0000-0000-0000-000000000000}" id="{001800F6-00B6-4FE7-9A2D-009600ED00A9}">
    <text xml:space="preserve">Qty/Price Breaks (USD):
  Qty  -  Unit$  -  Ext$
================
     1   $1.23      $1.23
    10   $0.89      $8.87
    50   $0.89     $44.35
   100   $0.75     $74.70
  1000   $0.53    $533.00
 10000   $0.44  $4,430.00
</text>
  </threadedComment>
  <threadedComment ref="AH12" personId="{00000000-0000-0000-0000-000000000000}" id="{004300EB-001D-41EB-90BA-00D4006D00E9}">
    <text xml:space="preserve">This part is listed but is not normally stocked.
</text>
  </threadedComment>
  <threadedComment ref="AJ12" personId="{00000000-0000-0000-0000-000000000000}" id="{00F100F5-00BB-4A55-B58D-00F5004E007A}">
    <text xml:space="preserve">Qty/Price Breaks (USD):
  Qty  -  Unit$  -  Ext$
================
   500   $0.77    $383.50
</text>
  </threadedComment>
  <threadedComment ref="P13" personId="{00000000-0000-0000-0000-000000000000}" id="{003800FE-00F5-4DCA-BC47-002500610005}">
    <text xml:space="preserve">Qty/Price Breaks (USD):
  Qty  -  Unit$  -  Ext$
================
     1   $0.53      $0.53
    10   $0.38      $3.77
    50   $0.29     $14.26
   100   $0.25     $24.84
   500   $0.18     $92.00
  1000   $0.16    $156.40
  4000   $0.14    $552.00
</text>
  </threadedComment>
  <threadedComment ref="S13" personId="{00000000-0000-0000-0000-000000000000}" id="{00540021-00BE-4540-8453-002B00CC00D9}">
    <text xml:space="preserve">This part is listed but is not normally stocked.
</text>
  </threadedComment>
  <threadedComment ref="U13" personId="{00000000-0000-0000-0000-000000000000}" id="{005C00ED-008A-4B85-83BA-00A700FD0000}">
    <text xml:space="preserve">Qty/Price Breaks (GBP):
  Qty  -  Unit£  -  Ext£
================
    10   £0.24      £2.44
   100   £0.17     £17.40
   150   £0.17     £26.10
   500   £0.13     £67.00
  1000   £0.11    £114.00
  2000   £0.11    £224.00
  4000   £0.11    £444.00
 20000   £0.11  £2,180.00
</text>
  </threadedComment>
  <threadedComment ref="AE13" personId="{00000000-0000-0000-0000-000000000000}" id="{0008008D-008D-4D2B-B41F-007B001D0053}">
    <text xml:space="preserve">Qty/Price Breaks (USD):
  Qty  -  Unit$  -  Ext$
================
     1   $0.53      $0.53
    10   $0.36      $3.61
    50   $0.36     $18.05
   100   $0.25     $24.90
  1000   $0.16    $165.00
 10000   $0.16  $1,600.00
</text>
  </threadedComment>
  <threadedComment ref="AJ13" personId="{00000000-0000-0000-0000-000000000000}" id="{00EE00BA-00E3-48EC-AA5C-00AE0010008F}">
    <text xml:space="preserve">Qty/Price Breaks (USD):
  Qty  -  Unit$  -  Ext$
================
     1   $0.19      $0.19
    10   $0.04      $0.44
    25   $0.04      $1.10
    50   $0.04      $2.20
   100   $0.04      $4.40
   250   $0.04     $11.00
   500   $0.04     $22.00
  1000   $0.04     $44.00
  4000   $0.18    $720.00
  8000   $0.16  $1,256.00
 16000   $0.14  $2,240.00
 24000   $0.13  $3,072.00
 40000   $0.12  $4,680.00
</text>
  </threadedComment>
  <threadedComment ref="AO13" personId="{00000000-0000-0000-0000-000000000000}" id="{002D0093-0068-4642-A1BE-002A000800F8}">
    <text xml:space="preserve">Qty/Price Breaks (GBP):
  Qty  -  Unit£  -  Ext£
================
    10   £0.36      £3.60
    50   £0.34     £16.90
   100   £0.32     £31.70
   250   £0.30     £73.75
   500   £0.27    £135.00
  4000   £0.14    £552.00
  8000   £0.13  £1,048.00
 16000   £0.12  £2,000.00
 40000   £0.12  £4,720.00
</text>
  </threadedComment>
  <threadedComment ref="N14" personId="{00000000-0000-0000-0000-000000000000}" id="{00D800C2-0044-462B-A519-00540062001B}">
    <text xml:space="preserve">This part is listed but is not normally stocked.
</text>
  </threadedComment>
  <threadedComment ref="P14" personId="{00000000-0000-0000-0000-000000000000}" id="{00EE003E-00EF-4700-9AEA-00790016004A}">
    <text xml:space="preserve">Qty/Price Breaks (USD):
  Qty  -  Unit$  -  Ext$
================
     1   $0.16      $0.16
    10   $0.11      $1.12
    50   $0.06      $3.18
   100   $0.05      $5.26
   500   $0.04     $18.45
  1000   $0.03     $30.55
  2500   $0.03     $71.10
  5000   $0.03    $130.10
 10000   $0.02    $242.00
</text>
  </threadedComment>
  <threadedComment ref="S14" personId="{00000000-0000-0000-0000-000000000000}" id="{007100EF-0031-4CA4-A2AF-008E00F2000A}">
    <text xml:space="preserve">This part is listed but is not normally stocked.
</text>
  </threadedComment>
  <threadedComment ref="U14" personId="{00000000-0000-0000-0000-000000000000}" id="{00980083-0067-4461-BD8D-006400AE004A}">
    <text xml:space="preserve">Qty/Price Breaks (GBP):
  Qty  -  Unit£  -  Ext£
================
    10   £0.07      £0.66
   100   £0.05      £5.37
   150   £0.05      £8.06
   500   £0.02     £12.50
  2500   £0.02     £56.75
  5000   £0.02    £106.00
 10000   £0.02    £196.00
 50000   £0.02    £955.00
</text>
  </threadedComment>
  <threadedComment ref="AC14" personId="{00000000-0000-0000-0000-000000000000}" id="{004400FC-0059-4C24-88F0-002900CB003E}">
    <text xml:space="preserve">This part is listed but is not normally stocked.
</text>
  </threadedComment>
  <threadedComment ref="AE14" personId="{00000000-0000-0000-0000-000000000000}" id="{00800097-00C0-4915-A1E2-00EE0057002E}">
    <text xml:space="preserve">Qty/Price Breaks (USD):
  Qty  -  Unit$  -  Ext$
================
     1   $0.16      $0.16
    10   $0.11      $1.11
    50   $0.11      $5.55
   100   $0.05      $5.20
  1000   $0.03     $30.00
 10000   $0.02    $240.00
</text>
  </threadedComment>
  <threadedComment ref="AJ14" personId="{00000000-0000-0000-0000-000000000000}" id="{00EE009D-00CC-4CB7-9103-005400BA00C4}">
    <text xml:space="preserve">Qty/Price Breaks (USD):
  Qty  -  Unit$  -  Ext$
================
     1   $0.03      $0.03
    10   $0.22      $2.20
    25   $0.15      $3.82
   100   $0.07      $7.10
   250   $0.06     $15.00
   500   $0.05     $25.00
  1000   $0.04     $41.00
 10000   $0.03    $260.00
</text>
  </threadedComment>
  <threadedComment ref="AO14" personId="{00000000-0000-0000-0000-000000000000}" id="{006600AB-00B5-42E2-8693-007D001D00D3}">
    <text xml:space="preserve">Qty/Price Breaks (GBP):
  Qty  -  Unit£  -  Ext£
================
    50   £0.11      £5.55
   250   £0.10     £25.75
   500   £0.10     £48.50
  1000   £0.09     £90.00
  2500   £0.08    £200.00
 10000   £0.03    £270.00
 20000   £0.02    £500.00
</text>
  </threadedComment>
  <threadedComment ref="N15" personId="{00000000-0000-0000-0000-000000000000}" id="{00870036-00F1-482A-9C15-008200530012}">
    <text xml:space="preserve">This part is listed but is not normally stocked.
</text>
  </threadedComment>
  <threadedComment ref="P15" personId="{00000000-0000-0000-0000-000000000000}" id="{005700A2-00AE-4112-89F4-007E007500C3}">
    <text xml:space="preserve">Qty/Price Breaks (USD):
  Qty  -  Unit$  -  Ext$
================
     1   $0.15      $0.15
    10   $0.11      $1.06
    50   $0.06      $3.01
   100   $0.05      $4.99
   500   $0.04     $17.50
  1000   $0.03     $28.98
  3000   $0.03     $80.91
</text>
  </threadedComment>
  <threadedComment ref="Z15" personId="{00000000-0000-0000-0000-000000000000}" id="{00B600E9-0075-41BE-8BF9-002F00FF001B}">
    <text xml:space="preserve">Qty/Price Breaks (EUR):
  Qty  -  Unit€  -  Ext€
================
    50   €0.06      €3.14
   500   €0.05     €22.95
  1500   €0.04     €64.20
  5000   €0.04    €198.50
 25000   €0.04    €957.50
 50000   €0.04  €1,880.00
</text>
  </threadedComment>
  <threadedComment ref="AE15" personId="{00000000-0000-0000-0000-000000000000}" id="{005F0078-0074-4104-9FE6-003300A900A9}">
    <text xml:space="preserve">Qty/Price Breaks (USD):
  Qty  -  Unit$  -  Ext$
================
     1   $0.15      $0.15
    10   $0.08      $0.75
    50   $0.08      $3.75
   100   $0.05      $5.00
  1000   $0.03     $29.00
 10000   $0.03    $270.00
</text>
  </threadedComment>
  <threadedComment ref="AO15" personId="{00000000-0000-0000-0000-000000000000}" id="{00BA0027-002F-49E6-BFE6-00E200DF0038}">
    <text xml:space="preserve">Qty/Price Breaks (GBP):
  Qty  -  Unit£  -  Ext£
================
  3000   £0.02     £75.00
  9000   £0.02    £216.00
 15000   £0.02    £330.00
 30000   £0.02    £630.00
 75000   £0.02  £1,500.00
</text>
  </threadedComment>
  <threadedComment ref="P16" personId="{00000000-0000-0000-0000-000000000000}" id="{00230049-009A-41B7-9E4E-00BD00410051}">
    <text xml:space="preserve">Qty/Price Breaks (USD):
  Qty  -  Unit$  -  Ext$
================
     1   $0.29      $0.29
    10   $0.20      $2.02
    50   $0.13      $6.74
   100   $0.11     $11.46
   500   $0.08     $40.43
  1000   $0.07     $70.76
  2500   $0.07    $168.48
  5000   $0.06    $311.70
 10000   $0.06    $589.70
</text>
  </threadedComment>
  <threadedComment ref="U16" personId="{00000000-0000-0000-0000-000000000000}" id="{001200CA-0071-417D-A389-00C8007A00A9}">
    <text xml:space="preserve">Qty/Price Breaks (GBP):
  Qty  -  Unit£  -  Ext£
================
    10   £0.14      £1.40
   100   £0.11     £10.70
   150   £0.11     £16.05
   500   £0.07     £34.85
  2500   £0.06    £140.50
  5000   £0.05    £249.50
 10000   £0.05    £490.00
 50000   £0.04  £2,030.00
</text>
  </threadedComment>
  <threadedComment ref="AE16" personId="{00000000-0000-0000-0000-000000000000}" id="{003D0078-0023-4890-A13D-00CD00710084}">
    <text xml:space="preserve">Qty/Price Breaks (USD):
  Qty  -  Unit$  -  Ext$
================
     1   $0.29      $0.29
    10   $0.14      $1.35
    50   $0.14      $6.75
   100   $0.12     $11.50
  1000   $0.07     $71.00
 10000   $0.06    $550.00
</text>
  </threadedComment>
  <threadedComment ref="AJ16" personId="{00000000-0000-0000-0000-000000000000}" id="{008B0094-0016-404E-9941-00FE00D10014}">
    <text xml:space="preserve">Qty/Price Breaks (USD):
  Qty  -  Unit$  -  Ext$
================
     1   $0.06      $0.06
    10   $0.28      $2.76
    25   $0.24      $5.90
    50   $0.20      $9.80
   100   $0.16     $15.60
 10000   $0.06    $590.00
</text>
  </threadedComment>
  <threadedComment ref="AO16" personId="{00000000-0000-0000-0000-000000000000}" id="{00A600BB-006B-479F-A61D-0045006C00A5}">
    <text xml:space="preserve">Qty/Price Breaks (GBP):
  Qty  -  Unit£  -  Ext£
================
    50   £0.18      £9.15
   100   £0.16     £15.60
   250   £0.14     £34.25
   500   £0.12     £59.50
  2000   £0.11    £220.00
 10000   £0.05    £470.00
</text>
  </threadedComment>
  <threadedComment ref="P17" personId="{00000000-0000-0000-0000-000000000000}" id="{008600E8-006D-48D2-9AFB-00E400940007}">
    <text xml:space="preserve">Qty/Price Breaks (USD):
  Qty  -  Unit$  -  Ext$
================
     1   $0.21      $0.21
    10   $0.15      $1.49
    50   $0.08      $4.23
   100   $0.07      $7.00
   500   $0.05     $24.55
  1000   $0.04     $40.65
  2500   $0.04     $94.60
  5000   $0.03    $173.10
 10000   $0.03    $322.00
</text>
  </threadedComment>
  <threadedComment ref="S17" personId="{00000000-0000-0000-0000-000000000000}" id="{009B00E8-00EA-4C70-8E75-00AC00BA00E5}">
    <text xml:space="preserve">This part is listed but is not normally stocked.
</text>
  </threadedComment>
  <threadedComment ref="U17" personId="{00000000-0000-0000-0000-000000000000}" id="{0073006C-0097-4227-AB20-000900690011}">
    <text xml:space="preserve">Qty/Price Breaks (GBP):
  Qty  -  Unit£  -  Ext£
================
    10   £0.10      £0.96
   100   £0.05      £4.73
   150   £0.05      £7.10
   500   £0.03     £16.00
  2500   £0.02     £60.50
  5000   £0.02    £100.00
 10000   £0.02    £172.00
 50000   £0.02    £750.00
</text>
  </threadedComment>
  <threadedComment ref="AE17" personId="{00000000-0000-0000-0000-000000000000}" id="{002A00EE-003A-4982-B98C-00A900E400D8}">
    <text xml:space="preserve">Qty/Price Breaks (USD):
  Qty  -  Unit$  -  Ext$
================
     1   $0.20      $0.20
    10   $0.14      $1.41
    50   $0.14      $7.05
   100   $0.07      $6.60
  1000   $0.04     $39.00
 10000   $0.03    $300.00
</text>
  </threadedComment>
  <threadedComment ref="AH17" personId="{00000000-0000-0000-0000-000000000000}" id="{000A0023-006F-483C-9A7B-001100A100DD}">
    <text xml:space="preserve">This part is listed but is not normally stocked.
</text>
  </threadedComment>
  <threadedComment ref="AJ17" personId="{00000000-0000-0000-0000-000000000000}" id="{001F0019-0010-4CA7-98DB-007E002200DE}">
    <text xml:space="preserve">Qty/Price Breaks (USD):
  Qty  -  Unit$  -  Ext$
================
     1   $0.22      $0.22
    10   $0.16      $1.55
    25   $0.13      $3.20
    50   $0.10      $5.00
   100   $0.07      $7.30
 10000   $0.03    $330.00
</text>
  </threadedComment>
  <threadedComment ref="N18" personId="{00000000-0000-0000-0000-000000000000}" id="{0072002C-005E-4D63-8F63-00AB007600E8}">
    <text xml:space="preserve">This part is listed but is not normally stocked.
</text>
  </threadedComment>
  <threadedComment ref="P18" personId="{00000000-0000-0000-0000-000000000000}" id="{00A0002F-0010-416C-B675-00C9006E0087}">
    <text xml:space="preserve">Qty/Price Breaks (USD):
  Qty  -  Unit$  -  Ext$
================
     1   $0.10      $0.10
    10   $0.02      $0.25
    50   $0.01      $0.69
   100   $0.01      $1.13
   500   $0.01      $4.02
  1000   $0.01      $6.32
  2500   $0.01     $14.38
  5000   $0.01     $26.45
 50000   $0.00    $195.50
</text>
  </threadedComment>
  <threadedComment ref="S18" personId="{00000000-0000-0000-0000-000000000000}" id="{00EA0012-00E2-411C-AD5A-001D00390068}">
    <text xml:space="preserve">This part is listed but is not normally stocked.
</text>
  </threadedComment>
  <threadedComment ref="U18" personId="{00000000-0000-0000-0000-000000000000}" id="{002F00A5-0079-4F52-9B5E-004D00C30094}">
    <text xml:space="preserve">Qty/Price Breaks (GBP):
  Qty  -  Unit£  -  Ext£
================
 50000   £0.00    £190.00
</text>
  </threadedComment>
  <threadedComment ref="AE18" personId="{00000000-0000-0000-0000-000000000000}" id="{00C100EC-0080-408C-AAD2-00EB007800FC}">
    <text xml:space="preserve">Qty/Price Breaks (USD):
  Qty  -  Unit$  -  Ext$
================
     1   $0.10      $0.10
    10   $0.01      $0.14
    50   $0.01      $0.70
   100   $0.01      $1.00
  1000   $0.01      $6.00
 10000   $0.00     $40.00
</text>
  </threadedComment>
  <threadedComment ref="AH18" personId="{00000000-0000-0000-0000-000000000000}" id="{00230050-0024-4805-8DB6-008C00C800DF}">
    <text xml:space="preserve">This part is listed but is not normally stocked.
</text>
  </threadedComment>
  <threadedComment ref="AJ18" personId="{00000000-0000-0000-0000-000000000000}" id="{00EB0000-0060-4558-9D3F-00EF00B000AC}">
    <text xml:space="preserve">Qty/Price Breaks (USD):
  Qty  -  Unit$  -  Ext$
================
     1   $0.00      $0.00
 50000   $0.00    $150.00
</text>
  </threadedComment>
  <threadedComment ref="P19" personId="{00000000-0000-0000-0000-000000000000}" id="{00C400C5-00EF-4E46-8966-007300B70051}">
    <text xml:space="preserve">Qty/Price Breaks (USD):
  Qty  -  Unit$  -  Ext$
================
     1   $0.10      $0.10
    10   $0.03      $0.33
    50   $0.02      $0.90
   100   $0.01      $1.47
   500   $0.01      $5.23
  1000   $0.01      $8.22
  2500   $0.01     $18.70
  5000   $0.01     $34.40
 10000   $0.01     $62.80
</text>
  </threadedComment>
  <threadedComment ref="U19" personId="{00000000-0000-0000-0000-000000000000}" id="{00B50043-0039-4F6A-851C-0005006C00D6}">
    <text xml:space="preserve">Qty/Price Breaks (GBP):
  Qty  -  Unit£  -  Ext£
================
    10   £0.07      £0.73
   100   £0.05      £4.89
   150   £0.05      £7.34
   500   £0.04     £19.40
  2500   £0.03     £78.50
 10000   £0.02    £215.00
</text>
  </threadedComment>
  <threadedComment ref="AE19" personId="{00000000-0000-0000-0000-000000000000}" id="{00340028-0059-49E6-B970-00DB007F0079}">
    <text xml:space="preserve">Qty/Price Breaks (USD):
  Qty  -  Unit$  -  Ext$
================
     1   $0.10      $0.10
    10   $0.02      $0.18
    50   $0.02      $0.90
   100   $0.02      $1.50
  1000   $0.01      $9.00
 10000   $0.01     $60.00
</text>
  </threadedComment>
  <threadedComment ref="AJ19" personId="{00000000-0000-0000-0000-000000000000}" id="{00F100FD-0028-43EF-A452-009800760015}">
    <text xml:space="preserve">Qty/Price Breaks (USD):
  Qty  -  Unit$  -  Ext$
================
     1   $0.00      $0.00
    25   $0.00      $0.10
   100   $0.00      $0.40
   250   $0.00      $1.00
   500   $0.00      $2.00
  1000   $0.00      $4.00
 10000   $0.00     $50.00
</text>
  </threadedComment>
  <threadedComment ref="P20" personId="{00000000-0000-0000-0000-000000000000}" id="{000E00D6-0086-4835-96D3-002D00DA0025}">
    <text xml:space="preserve">Qty/Price Breaks (USD):
  Qty  -  Unit$  -  Ext$
================
     1   $0.49      $0.49
    10   $0.32      $3.25
   100   $0.22     $21.70
   500   $0.15     $75.05
  1000   $0.13    $125.08
  2000   $0.11    $225.14
  6000   $0.11    $637.92
 10000   $0.10    $969.40
 50000   $0.09  $4,425.00
</text>
  </threadedComment>
  <threadedComment ref="AE20" personId="{00000000-0000-0000-0000-000000000000}" id="{004F00C4-00EE-448E-AA29-0031006A007E}">
    <text xml:space="preserve">Qty/Price Breaks (USD):
  Qty  -  Unit$  -  Ext$
================
     1   $0.35      $0.35
    10   $0.21      $2.08
    50   $0.21     $10.40
   100   $0.11     $10.80
  1000   $0.09     $90.00
 10000   $0.07    $720.00
</text>
  </threadedComment>
  <threadedComment ref="P21" personId="{00000000-0000-0000-0000-000000000000}" id="{00010029-0033-4AF1-BE5E-006600330056}">
    <text xml:space="preserve">Qty/Price Breaks (USD):
  Qty  -  Unit$  -  Ext$
================
     1   $0.50      $0.50
    10   $0.40      $4.02
   100   $0.27     $27.39
   500   $0.21    $102.70
  1000   $0.15    $154.04
  2000   $0.14    $282.42
  8000   $0.14  $1,089.20
</text>
  </threadedComment>
  <threadedComment ref="U21" personId="{00000000-0000-0000-0000-000000000000}" id="{00690013-007E-4C09-8F54-005B00D70086}">
    <text xml:space="preserve">Qty/Price Breaks (GBP):
  Qty  -  Unit£  -  Ext£
================
     5   £0.55      £2.77
    10   £0.44      £4.43
   100   £0.27     £27.00
   500   £0.20    £100.50
</text>
  </threadedComment>
  <threadedComment ref="Z21" personId="{00000000-0000-0000-0000-000000000000}" id="{00D100C0-000D-49A4-9ECE-000700F400FC}">
    <text xml:space="preserve">Qty/Price Breaks (EUR):
  Qty  -  Unit€  -  Ext€
================
     1   €1.42      €1.42
    10   €1.05     €10.55
    30   €0.99     €29.65
   100   €0.92     €92.22
   500   €0.89    €446.35
  1000   €0.88    €878.10
</text>
  </threadedComment>
  <threadedComment ref="AE21" personId="{00000000-0000-0000-0000-000000000000}" id="{00F00034-0067-4FCD-AB8D-006700BB0017}">
    <text xml:space="preserve">Qty/Price Breaks (USD):
  Qty  -  Unit$  -  Ext$
================
     1   $0.47      $0.47
    10   $0.39      $3.88
    50   $0.39     $19.40
   100   $0.26     $26.40
  1000   $0.15    $149.00
 10000   $0.12  $1,240.00
</text>
  </threadedComment>
  <threadedComment ref="AJ21" personId="{00000000-0000-0000-0000-000000000000}" id="{001200E2-00FD-48B9-A35F-004100760058}">
    <text xml:space="preserve">Qty/Price Breaks (USD):
  Qty  -  Unit$  -  Ext$
================
     1   $0.46      $0.46
     5   $0.45      $2.24
    10   $0.37      $3.68
    25   $0.32      $7.95
    50   $0.27     $13.35
   100   $0.22     $21.60
</text>
  </threadedComment>
  <threadedComment ref="AO21" personId="{00000000-0000-0000-0000-000000000000}" id="{00AA00BA-00A4-407A-ACBD-0033002D00B4}">
    <text xml:space="preserve">Qty/Price Breaks (GBP):
  Qty  -  Unit£  -  Ext£
================
    50   £0.30     £15.10
   250   £0.28     £71.00
   500   £0.27    £134.50
  1250   £0.25    £316.25
  2500   £0.24    £602.50
  8000   £0.10    £800.00
 16000   £0.10  £1,520.00
</text>
  </threadedComment>
  <threadedComment ref="P22" personId="{00000000-0000-0000-0000-000000000000}" id="{002B004E-0008-45A6-816B-00CA00C40086}">
    <text xml:space="preserve">Qty/Price Breaks (USD):
  Qty  -  Unit$  -  Ext$
================
     1   $0.56      $0.56
    10   $0.45      $4.51
   100   $0.31     $30.73
   500   $0.23    $115.24
  1000   $0.17    $172.85
  3000   $0.16    $475.35
  6000   $0.15    $916.68
</text>
  </threadedComment>
  <threadedComment ref="S22" personId="{00000000-0000-0000-0000-000000000000}" id="{0064003C-00AA-46A0-A54E-002400B60006}">
    <text xml:space="preserve">This part is listed but is not normally stocked.
</text>
  </threadedComment>
  <threadedComment ref="U22" personId="{00000000-0000-0000-0000-000000000000}" id="{00640001-00B5-4D4A-944D-004A009C0068}">
    <text xml:space="preserve">Qty/Price Breaks (GBP):
  Qty  -  Unit£  -  Ext£
================
     5   £0.62      £3.12
    10   £0.50      £5.00
   100   £0.31     £30.60
   150   £0.31     £45.90
   500   £0.23    £115.00
</text>
  </threadedComment>
  <threadedComment ref="AE22" personId="{00000000-0000-0000-0000-000000000000}" id="{00AB00CA-00FD-4B12-89CF-004200690060}">
    <text xml:space="preserve">Qty/Price Breaks (USD):
  Qty  -  Unit$  -  Ext$
================
     1   $0.53      $0.53
    10   $0.44      $4.35
    50   $0.44     $21.75
   100   $0.30     $29.70
  1000   $0.17    $167.00
 10000   $0.14  $1,430.00
</text>
  </threadedComment>
  <threadedComment ref="AH22" personId="{00000000-0000-0000-0000-000000000000}" id="{0042002C-0063-4243-8922-00DA00CF0035}">
    <text xml:space="preserve">This part is listed but is not normally stocked.
</text>
  </threadedComment>
  <threadedComment ref="AJ22" personId="{00000000-0000-0000-0000-000000000000}" id="{00FB0060-00E5-492D-9C4D-00CE00C400DB}">
    <text xml:space="preserve">Qty/Price Breaks (USD):
  Qty  -  Unit$  -  Ext$
================
     1   $0.76      $0.76
     5   $0.76      $3.82
    10   $0.63      $6.28
    25   $0.55     $13.78
    50   $0.44     $22.20
   100   $0.36     $36.10
</text>
  </threadedComment>
  <threadedComment ref="P23" personId="{00000000-0000-0000-0000-000000000000}" id="{00D6001F-0094-4395-A875-0045007F000A}">
    <text xml:space="preserve">Qty/Price Breaks (USD):
  Qty  -  Unit$  -  Ext$
================
     1   $0.43      $0.43
    10   $0.35      $3.54
   100   $0.19     $18.75
   500   $0.12     $61.67
  1000   $0.08     $83.87
  2000   $0.08    $151.30
  5000   $0.07    $328.90
 10000   $0.06    $559.10
 25000   $0.05  $1,315.50
 50000   $0.05  $2,467.00
125000   $0.04  $5,606.25
</text>
  </threadedComment>
  <threadedComment ref="AE23" personId="{00000000-0000-0000-0000-000000000000}" id="{00D00018-00E1-47FF-83C2-00BE00A5000D}">
    <text xml:space="preserve">Qty/Price Breaks (USD):
  Qty  -  Unit$  -  Ext$
================
     1   $0.43      $0.43
    10   $0.35      $3.54
    50   $0.35     $17.70
   100   $0.19     $18.70
  1000   $0.08     $83.00
 10000   $0.06    $550.00
</text>
  </threadedComment>
  <threadedComment ref="N24" personId="{00000000-0000-0000-0000-000000000000}" id="{004F008E-003D-476E-85ED-0086007F0003}">
    <text xml:space="preserve">This part is listed but is not normally stocked.
</text>
  </threadedComment>
  <threadedComment ref="P24" personId="{00000000-0000-0000-0000-000000000000}" id="{006700B2-0014-4D05-BF47-009E005700D4}">
    <text xml:space="preserve">Qty/Price Breaks (USD):
  Qty  -  Unit$  -  Ext$
================
     1   $0.42      $0.42
    10   $0.34      $3.41
   100   $0.23     $23.22
   500   $0.17     $87.08
  1000   $0.13    $130.62
  3000   $0.13    $378.60
</text>
  </threadedComment>
  <threadedComment ref="U24" personId="{00000000-0000-0000-0000-000000000000}" id="{0022008C-00D1-477D-837E-000800DF00D0}">
    <text xml:space="preserve">Qty/Price Breaks (GBP):
  Qty  -  Unit£  -  Ext£
================
     5   £0.67      £3.36
    10   £0.49      £4.90
   100   £0.27     £27.10
   150   £0.27     £40.65
   500   £0.09     £44.25
</text>
  </threadedComment>
  <threadedComment ref="AC24" personId="{00000000-0000-0000-0000-000000000000}" id="{00A80058-00BB-4C67-84B9-002A00ED007D}">
    <text xml:space="preserve">This part is listed but is not normally stocked.
</text>
  </threadedComment>
  <threadedComment ref="AE24" personId="{00000000-0000-0000-0000-000000000000}" id="{00F3004F-00AA-41D7-A29B-00EA000C007D}">
    <text xml:space="preserve">Qty/Price Breaks (USD):
  Qty  -  Unit$  -  Ext$
================
     1   $0.42      $0.42
    10   $0.32      $3.18
    50   $0.32     $15.90
   100   $0.22     $22.20
  1000   $0.13    $131.00
 10000   $0.12  $1,190.00
</text>
  </threadedComment>
  <threadedComment ref="AJ24" personId="{00000000-0000-0000-0000-000000000000}" id="{003600B3-0027-4078-B4B0-0075001F0044}">
    <text xml:space="preserve">Qty/Price Breaks (USD):
  Qty  -  Unit$  -  Ext$
================
     1   $0.58      $0.58
    10   $0.47      $4.69
    25   $0.42     $10.50
    50   $0.37     $18.50
   100   $0.32     $32.00
</text>
  </threadedComment>
  <threadedComment ref="P25" personId="{00000000-0000-0000-0000-000000000000}" id="{003E0087-006E-415C-80AE-00DE009200A5}">
    <text xml:space="preserve">Qty/Price Breaks (USD):
  Qty  -  Unit$  -  Ext$
================
     1   $0.47      $0.47
    10   $0.31      $3.09
   100   $0.21     $20.60
   500   $0.14     $71.23
  1000   $0.12    $118.72
  2000   $0.11    $213.70
  4000   $0.11    $427.40
  8000   $0.10    $807.28
 12000   $0.09  $1,104.12
 28000   $0.09  $2,409.96
100000   $0.08  $8,400.00
</text>
  </threadedComment>
  <threadedComment ref="AE25" personId="{00000000-0000-0000-0000-000000000000}" id="{00AA007C-00B1-40CD-9AA1-0076009200F8}">
    <text xml:space="preserve">Qty/Price Breaks (USD):
  Qty  -  Unit$  -  Ext$
================
     1   $0.31      $0.31
    10   $0.21      $2.08
    50   $0.21     $10.40
   100   $0.13     $13.40
  1000   $0.10    $105.00
 10000   $0.08    $850.00
</text>
  </threadedComment>
  <threadedComment ref="P26" personId="{00000000-0000-0000-0000-000000000000}" id="{0089008B-00E3-4C54-B4D0-009D003A004B}">
    <text xml:space="preserve">Qty/Price Breaks (USD):
  Qty  -  Unit$  -  Ext$
================
     1   $0.47      $0.47
    10   $0.31      $3.09
   100   $0.21     $20.60
   500   $0.14     $71.23
  1000   $0.12    $118.72
  2000   $0.11    $213.70
  4000   $0.11    $427.40
  8000   $0.10    $807.28
 12000   $0.09  $1,104.12
 28000   $0.09  $2,409.96
100000   $0.08  $8,400.00
</text>
  </threadedComment>
  <threadedComment ref="AE26" personId="{00000000-0000-0000-0000-000000000000}" id="{00D60047-00DE-4FA7-88C4-0055009600EA}">
    <text xml:space="preserve">Qty/Price Breaks (USD):
  Qty  -  Unit$  -  Ext$
================
     1   $0.31      $0.31
    10   $0.21      $2.08
    50   $0.21     $10.40
   100   $0.13     $13.40
  1000   $0.10    $105.00
 10000   $0.08    $850.00
</text>
  </threadedComment>
  <threadedComment ref="N27" personId="{00000000-0000-0000-0000-000000000000}" id="{00D9004E-00F5-4125-9F51-00E90024007C}">
    <text xml:space="preserve">This part is listed but is not normally stocked.
</text>
  </threadedComment>
  <threadedComment ref="P27" personId="{00000000-0000-0000-0000-000000000000}" id="{00B400C2-00D6-46C9-BE9F-007700CA00EF}">
    <text xml:space="preserve">Qty/Price Breaks (USD):
  Qty  -  Unit$  -  Ext$
================
 10000   $0.02    $188.50
</text>
  </threadedComment>
  <threadedComment ref="S27" personId="{00000000-0000-0000-0000-000000000000}" id="{0048006E-00F0-4097-A494-003E008E00B9}">
    <text xml:space="preserve">This part is listed but is not normally stocked.
</text>
  </threadedComment>
  <threadedComment ref="U27" personId="{00000000-0000-0000-0000-000000000000}" id="{00C10045-009A-45FF-9366-00420082007A}">
    <text xml:space="preserve">Qty/Price Breaks (GBP):
  Qty  -  Unit£  -  Ext£
================
 10000   £0.01     £96.00
</text>
  </threadedComment>
  <threadedComment ref="Z27" personId="{00000000-0000-0000-0000-000000000000}" id="{002B00EA-0075-4277-AF54-00EC00F600C4}">
    <text xml:space="preserve">Qty/Price Breaks (EUR):
  Qty  -  Unit€  -  Ext€
================
    50   €0.07      €3.56
   500   €0.05     €27.30
  1500   €0.05     €77.25
  5000   €0.05    €242.00
 25000   €0.05  €1,177.50
 50000   €0.05  €2,320.00
</text>
  </threadedComment>
  <threadedComment ref="AE27" personId="{00000000-0000-0000-0000-000000000000}" id="{0000005A-003E-4B48-B5C0-006200380060}">
    <text xml:space="preserve">Qty/Price Breaks (USD):
  Qty  -  Unit$  -  Ext$
================
     1   $0.13      $0.13
    10   $0.07      $0.68
    50   $0.07      $3.40
   100   $0.04      $3.50
  1000   $0.03     $28.00
 10000   $0.02    $180.00
</text>
  </threadedComment>
  <threadedComment ref="N28" personId="{00000000-0000-0000-0000-000000000000}" id="{000A007F-0024-4655-8765-002C004A00CC}">
    <text xml:space="preserve">This part is listed but is not normally stocked.
</text>
  </threadedComment>
  <threadedComment ref="P28" personId="{00000000-0000-0000-0000-000000000000}" id="{0020007A-00EC-4498-8177-001800C700ED}">
    <text xml:space="preserve">Qty/Price Breaks (USD):
  Qty  -  Unit$  -  Ext$
================
 10000   $0.00     $50.00
</text>
  </threadedComment>
  <threadedComment ref="AE28" personId="{00000000-0000-0000-0000-000000000000}" id="{00900031-0002-4D2E-BC02-00D5009D0057}">
    <text xml:space="preserve">Qty/Price Breaks (USD):
  Qty  -  Unit$  -  Ext$
================
     1   $0.10      $0.10
    10   $0.03      $0.30
    50   $0.03      $1.50
   100   $0.02      $2.00
  1000   $0.01     $10.00
 10000   $0.01    $100.00
</text>
  </threadedComment>
  <threadedComment ref="AH28" personId="{00000000-0000-0000-0000-000000000000}" id="{006F00E9-000B-4393-87E8-003F00A100AD}">
    <text xml:space="preserve">This part is listed but is not normally stocked.
</text>
  </threadedComment>
  <threadedComment ref="AJ28" personId="{00000000-0000-0000-0000-000000000000}" id="{002700C2-001F-4CEE-9FF1-0076006D00F4}">
    <text xml:space="preserve">Qty/Price Breaks (USD):
  Qty  -  Unit$  -  Ext$
================
     1   $0.01      $0.01
   250   $0.01      $2.25
   500   $0.01      $4.00
  1000   $0.01      $7.00
  5000   $0.01     $30.00
 10000   $0.01     $60.00
</text>
  </threadedComment>
  <threadedComment ref="N29" personId="{00000000-0000-0000-0000-000000000000}" id="{00260096-00AE-4422-80A3-008800860053}">
    <text xml:space="preserve">This part is listed but is not normally stocked.
</text>
  </threadedComment>
  <threadedComment ref="P29" personId="{00000000-0000-0000-0000-000000000000}" id="{00FC00A9-00DF-4C54-BBB4-003E002700B7}">
    <text xml:space="preserve">Qty/Price Breaks (USD):
  Qty  -  Unit$  -  Ext$
================
     1   $3.06      $3.06
    10   $2.70     $26.96
   100   $2.14    $214.45
   550   $2.14  $1,179.50
  1100   $1.78  $1,954.60
  1650   $1.72  $2,830.81
  2750   $1.65  $4,549.49
  5500   $1.63  $8,986.67
</text>
  </threadedComment>
  <threadedComment ref="S29" personId="{00000000-0000-0000-0000-000000000000}" id="{009B00AE-002D-422D-9162-00A4008900EB}">
    <text xml:space="preserve">This part is listed but is not normally stocked.
</text>
  </threadedComment>
  <threadedComment ref="U29" personId="{00000000-0000-0000-0000-000000000000}" id="{00430046-00A7-4BDA-8EEF-004000CA004A}">
    <text xml:space="preserve">Qty/Price Breaks (GBP):
  Qty  -  Unit£  -  Ext£
================
     1   £1.75      £1.75
    13   £1.71     £22.23
    41   £1.67     £68.47
   110   £1.46    £160.60
   275   £1.43    £393.25
   550   £0.94    £517.00
  1100   £0.87    £957.00
  2750   £1.05  £2,887.50
  5500   £1.03  £5,665.00
 11000   £1.01 £11,110.00
</text>
  </threadedComment>
  <threadedComment ref="AE29" personId="{00000000-0000-0000-0000-000000000000}" id="{00D400D0-00E6-43BD-BDFC-0003009C00A8}">
    <text xml:space="preserve">Qty/Price Breaks (USD):
  Qty  -  Unit$  -  Ext$
================
     1   $2.91      $2.91
    10   $2.57     $25.70
    50   $2.57    $128.50
   100   $2.05    $205.00
  1000   $1.99  $1,990.00
 10000   $1.51 $15,100.00
</text>
  </threadedComment>
  <threadedComment ref="AH29" personId="{00000000-0000-0000-0000-000000000000}" id="{004300EB-00F2-4987-A9F3-005500C9001D}">
    <text xml:space="preserve">This part is listed but is not normally stocked.
</text>
  </threadedComment>
  <threadedComment ref="AJ29" personId="{00000000-0000-0000-0000-000000000000}" id="{000C0015-00CE-4E37-BC58-0046001000FF}">
    <text xml:space="preserve">Qty/Price Breaks (USD):
  Qty  -  Unit$  -  Ext$
================
     1   $2.03      $2.03
    25   $2.38     $59.50
    50   $2.33    $116.50
   100   $2.27    $227.00
   250   $2.02    $505.00
  2750   $1.93  $5,307.50
  5500   $1.77  $9,735.00
</text>
  </threadedComment>
  <threadedComment ref="P30" personId="{00000000-0000-0000-0000-000000000000}" id="{005000FE-0001-4898-A0AD-00BB0038003A}">
    <text xml:space="preserve">Qty/Price Breaks (USD):
  Qty  -  Unit$  -  Ext$
================
     1   $0.10      $0.10
    10   $0.05      $0.47
   100   $0.03      $3.44
   500   $0.03     $14.24
  1000   $0.02     $24.92
  5000   $0.02    $106.80
 10000   $0.02    $207.60
</text>
  </threadedComment>
  <threadedComment ref="AE30" personId="{00000000-0000-0000-0000-000000000000}" id="{006D0077-0082-420A-8861-00D200CD0071}">
    <text xml:space="preserve">Qty/Price Breaks (USD):
  Qty  -  Unit$  -  Ext$
================
     1   $0.10      $0.10
    10   $0.03      $0.29
    50   $0.03      $1.45
   100   $0.03      $2.80
  1000   $0.02     $23.00
 10000   $0.02    $190.00
</text>
  </threadedComment>
  <threadedComment ref="AH30" personId="{00000000-0000-0000-0000-000000000000}" id="{00B8004D-006B-46BA-A853-00D70085003D}">
    <text xml:space="preserve">This part is listed but is not normally stocked.
</text>
  </threadedComment>
  <threadedComment ref="AJ30" personId="{00000000-0000-0000-0000-000000000000}" id="{0062009A-00DD-4BC9-854A-000600CA0051}">
    <text xml:space="preserve">Qty/Price Breaks (USD):
  Qty  -  Unit$  -  Ext$
================
 50000   $0.02  $1,050.00
</text>
  </threadedComment>
  <threadedComment ref="N31" personId="{00000000-0000-0000-0000-000000000000}" id="{003B006C-009D-46B1-8052-00D800120017}">
    <text xml:space="preserve">This part is listed but is not normally stocked.
</text>
  </threadedComment>
  <threadedComment ref="P31" personId="{00000000-0000-0000-0000-000000000000}" id="{007400A8-00B5-461A-B334-002800D20064}">
    <text xml:space="preserve">Qty/Price Breaks (USD):
  Qty  -  Unit$  -  Ext$
================
     1   $0.96      $0.96
    10   $0.79      $7.94
   100   $0.66     $66.15
  1000   $0.53    $529.20
  2000   $0.50    $992.26
  4000   $0.48  $1,918.36
  6000   $0.46  $2,778.30
 10000   $0.44  $4,410.00
</text>
  </threadedComment>
  <threadedComment ref="U31" personId="{00000000-0000-0000-0000-000000000000}" id="{00B1001C-006F-4FD9-90E9-00FE003D00A1}">
    <text xml:space="preserve">Qty/Price Breaks (GBP):
  Qty  -  Unit£  -  Ext£
================
     1   £0.73      £0.73
    10   £0.59      £5.93
    50   £0.54     £27.20
   100   £0.50     £49.50
   150   £0.41     £62.10
   400   £0.37    £149.20
   500   £0.44    £222.00
  1000   £0.40    £396.00
  2000   £0.30    £594.00
 10000   £0.26  £2,630.00
 20000   £0.26  £5,140.00
 40000   £0.25 £10,080.00
</text>
  </threadedComment>
  <threadedComment ref="Z31" personId="{00000000-0000-0000-0000-000000000000}" id="{007D00C8-0003-4E47-B71D-00EC00EF009F}">
    <text xml:space="preserve">Qty/Price Breaks (EUR):
  Qty  -  Unit€  -  Ext€
================
     1   €1.32      €1.32
    10   €1.05     €10.47
    30   €0.98     €29.34
   100   €0.89     €88.84
   500   €0.85    €423.50
  1000   €0.84    €840.10
</text>
  </threadedComment>
  <threadedComment ref="AE31" personId="{00000000-0000-0000-0000-000000000000}" id="{00D600B3-00CE-4CDE-9C4C-009F001D00A5}">
    <text xml:space="preserve">Qty/Price Breaks (USD):
  Qty  -  Unit$  -  Ext$
================
     1   $0.92      $0.92
    10   $0.76      $7.56
    50   $0.76     $37.80
   100   $0.63     $63.00
  1000   $0.50    $504.00
 10000   $0.45  $4,540.00
</text>
  </threadedComment>
  <threadedComment ref="AJ31" personId="{00000000-0000-0000-0000-000000000000}" id="{00E00099-0042-4D4D-8075-008500540058}">
    <text xml:space="preserve">Qty/Price Breaks (USD):
  Qty  -  Unit$  -  Ext$
================
     1   $0.50      $0.50
    10   $0.64      $6.42
    25   $0.62     $15.45
    50   $0.60     $29.75
   100   $0.57     $57.10
   250   $0.53    $131.75
   500   $0.48    $242.50
  1000   $0.49    $493.00
  2000   $0.48    $968.00
  4000   $0.48  $1,908.00
  6000   $0.47  $2,814.00
  8000   $0.46  $3,712.00
 10000   $0.46  $4,610.00
 12000   $0.44  $5,220.00
 16000   $0.43  $6,912.00
 20000   $0.43  $8,580.00
200000   $0.40 $81,000.00
</text>
  </threadedComment>
  <threadedComment ref="AO31" personId="{00000000-0000-0000-0000-000000000000}" id="{00B300EE-008E-481F-B7B6-00C300320021}">
    <text xml:space="preserve">Qty/Price Breaks (GBP):
  Qty  -  Unit£  -  Ext£
================
     5   £0.76      £3.78
    75   £0.67     £50.40
   250   £0.53    £133.50
   500   £0.48    £242.00
  1250   £0.41    £512.50
</text>
  </threadedComment>
  <threadedComment ref="P32" personId="{00000000-0000-0000-0000-000000000000}" id="{00F100F0-004D-44BC-9D00-0047007C008C}">
    <text xml:space="preserve">Qty/Price Breaks (USD):
  Qty  -  Unit$  -  Ext$
================
     1   $3.18      $3.18
    20   $2.89     $57.71
    40   $2.67    $106.77
    80   $2.54    $203.37
   240   $2.22    $533.85
   440   $2.16    $950.76
   960   $1.84  $1,769.33
  2400   $1.72  $4,118.26
</text>
  </threadedComment>
  <threadedComment ref="AE32" personId="{00000000-0000-0000-0000-000000000000}" id="{00990011-0041-45DC-915C-009400E900AC}">
    <text xml:space="preserve">Qty/Price Breaks (USD):
  Qty  -  Unit$  -  Ext$
================
     1   $3.03      $3.03
    10   $2.67     $26.70
    50   $2.67    $133.50
   100   $2.42    $242.00
  1000   $1.75  $1,750.00
 10000   $1.57 $15,700.00
</text>
  </threadedComment>
  <threadedComment ref="P33" personId="{00000000-0000-0000-0000-000000000000}" id="{006300FE-0062-4049-A23B-00900053003B}">
    <text xml:space="preserve">Qty/Price Breaks (USD):
  Qty  -  Unit$  -  Ext$
================
     1   $0.67      $0.67
    10   $0.59      $5.86
    25   $0.54     $13.59
    50   $0.46     $23.01
   100   $0.42     $41.83
   250   $0.39     $98.29
   500   $0.35    $175.68
  1000   $0.28    $284.43
</text>
  </threadedComment>
  <threadedComment ref="U33" personId="{00000000-0000-0000-0000-000000000000}" id="{005B005E-00B1-4EED-BD36-00D60097003F}">
    <text xml:space="preserve">Qty/Price Breaks (GBP):
  Qty  -  Unit£  -  Ext£
================
     1   £0.49      £0.49
    50   £0.37     £18.55
   100   £0.32     £31.50
   150   £0.32     £47.25
   250   £0.30     £74.00
</text>
  </threadedComment>
  <threadedComment ref="AE33" personId="{00000000-0000-0000-0000-000000000000}" id="{005E00E0-00CC-4E22-B09F-00A700E300F5}">
    <text xml:space="preserve">Qty/Price Breaks (USD):
  Qty  -  Unit$  -  Ext$
================
     1   $0.63      $0.63
    10   $0.44      $4.45
    50   $0.44     $22.25
   100   $0.40     $39.80
  1000   $0.27    $274.00
 10000   $0.27  $2,740.00
</text>
  </threadedComment>
  <threadedComment ref="AJ33" personId="{00000000-0000-0000-0000-000000000000}" id="{002A00DC-00E2-42CC-B28E-000300280020}">
    <text xml:space="preserve">Qty/Price Breaks (USD):
  Qty  -  Unit$  -  Ext$
================
     1   $0.47      $0.47
    10   $0.42      $4.20
    25   $0.39      $9.75
    50   $0.33     $16.55
   100   $0.30     $30.20
   250   $0.28     $71.25
   500   $0.26    $127.50
</text>
  </threadedComment>
  <threadedComment ref="S34" personId="{00000000-0000-0000-0000-000000000000}" id="{00D3003E-0039-4B4F-A1BC-00F200D9001E}">
    <text xml:space="preserve">This part is listed but is not normally stocked.
</text>
  </threadedComment>
  <threadedComment ref="U34" personId="{00000000-0000-0000-0000-000000000000}" id="{00DC005D-00EA-489C-8575-001900550055}">
    <text xml:space="preserve">Qty/Price Breaks (GBP):
  Qty  -  Unit£  -  Ext£
================
     1   £2.45      £2.45
    10   £2.45     £24.50
    50   £1.66     £83.00
   100   £1.39    £139.00
   250   £1.34    £335.00
   500   £0.86    £431.50
  1000   £0.77    £774.00
  5000   £0.74  £3,700.00
</text>
  </threadedComment>
  <threadedComment ref="AC34" personId="{00000000-0000-0000-0000-000000000000}" id="{009900B6-0053-4993-9D28-0078002C003B}">
    <text xml:space="preserve">This part is listed but is not normally stocked.
</text>
  </threadedComment>
  <threadedComment ref="AE34" personId="{00000000-0000-0000-0000-000000000000}" id="{00D3006E-000A-4EAF-B9C8-00430077000F}">
    <text xml:space="preserve">Qty/Price Breaks (USD):
  Qty  -  Unit$  -  Ext$
================
     1   $2.31      $2.31
    10   $2.31     $23.10
    50   $2.31    $115.50
   100   $1.88    $188.00
  1000   $0.88    $884.00
 10000   $0.83  $8,280.00
</text>
  </threadedComment>
  <threadedComment ref="AC35" personId="{00000000-0000-0000-0000-000000000000}" id="{00740085-0086-4BF7-B743-00F7007100B8}">
    <text xml:space="preserve">This part is listed but is not normally stocked.
</text>
  </threadedComment>
  <threadedComment ref="AE35" personId="{00000000-0000-0000-0000-000000000000}" id="{00A6002E-009E-4229-B71F-005F004C00E2}">
    <text xml:space="preserve">Qty/Price Breaks (USD):
  Qty  -  Unit$  -  Ext$
================
     1  $81.25     $81.25
    10  $81.25    $812.50
    50  $81.25  $4,062.50
   100  $81.25  $8,125.00
  1000  $81.25 $81,250.00
 10000  $81.25 $812,500.00
</text>
  </threadedComment>
  <threadedComment ref="N36" personId="{00000000-0000-0000-0000-000000000000}" id="{00FE004B-008F-40CD-A6A5-00AC00DF0069}">
    <text xml:space="preserve">This part is listed but is not normally stocked.
</text>
  </threadedComment>
  <threadedComment ref="P36" personId="{00000000-0000-0000-0000-000000000000}" id="{00BD00A5-005A-4CAD-A26B-00F3004500E4}">
    <text xml:space="preserve">Qty/Price Breaks (USD):
  Qty  -  Unit$  -  Ext$
================
     1   $0.48      $0.48
    10   $0.41      $4.12
   100   $0.31     $30.80
   500   $0.24    $121.00
  1000   $0.19    $187.00
  3000   $0.17    $511.50
  6000   $0.16    $957.00
</text>
  </threadedComment>
  <threadedComment ref="AE36" personId="{00000000-0000-0000-0000-000000000000}" id="{000200B6-0048-4862-9A4A-004A00800025}">
    <text xml:space="preserve">Qty/Price Breaks (USD):
  Qty  -  Unit$  -  Ext$
================
     1   $0.48      $0.48
    10   $0.41      $4.13
    50   $0.41     $20.65
   100   $0.31     $30.80
  1000   $0.19    $187.00
 10000   $0.17  $1,700.00
</text>
  </threadedComment>
  <threadedComment ref="N37" personId="{00000000-0000-0000-0000-000000000000}" id="{00EC00E5-0055-400D-9756-00AF004A00A2}">
    <text xml:space="preserve">This part is listed but is not normally stocked.
</text>
  </threadedComment>
  <threadedComment ref="P37" personId="{00000000-0000-0000-0000-000000000000}" id="{00D0007F-0039-4156-9371-0088008C00C1}">
    <text xml:space="preserve">Qty/Price Breaks (USD):
  Qty  -  Unit$  -  Ext$
================
     1   $0.10      $0.10
    10   $0.02      $0.16
   100   $0.01      $0.66
  1000   $0.00      $2.99
  2500   $0.00      $6.48
  5000   $0.00     $10.70
 50000   $0.00     $75.00
</text>
  </threadedComment>
  <threadedComment ref="AE37" personId="{00000000-0000-0000-0000-000000000000}" id="{00AD00C7-007E-4158-8667-007100D500CC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P38" personId="{00000000-0000-0000-0000-000000000000}" id="{00C500FC-0083-4608-8FC7-006500C40075}">
    <text xml:space="preserve">Qty/Price Breaks (USD):
  Qty  -  Unit$  -  Ext$
================
     1   $0.10      $0.10
    10   $0.04      $0.36
   100   $0.01      $1.45
  1000   $0.01      $6.52
  2500   $0.01     $14.15
  5000   $0.00     $23.40
 10000   $0.00     $40.60
</text>
  </threadedComment>
  <threadedComment ref="U38" personId="{00000000-0000-0000-0000-000000000000}" id="{006700A9-00D3-4095-89FC-00B20027001C}">
    <text xml:space="preserve">Qty/Price Breaks (GBP):
  Qty  -  Unit£  -  Ext£
================
    10   £0.04      £0.39
   100   £0.02      £1.55
   150   £0.02      £2.32
   500   £0.01      £4.55
  2500   £0.01     £17.00
  5000   £0.01     £31.00
 10000   £0.01     £52.00
 50000   £0.00    £185.00
</text>
  </threadedComment>
  <threadedComment ref="AC38" personId="{00000000-0000-0000-0000-000000000000}" id="{00F60092-00EF-4BDA-B792-00D400710003}">
    <text xml:space="preserve">This part is listed but is not normally stocked.
</text>
  </threadedComment>
  <threadedComment ref="AE38" personId="{00000000-0000-0000-0000-000000000000}" id="{003500DA-00FF-402B-B54B-00080065004D}">
    <text xml:space="preserve">Qty/Price Breaks (USD):
  Qty  -  Unit$  -  Ext$
================
     1   $0.10      $0.10
    10   $0.04      $0.36
    50   $0.04      $1.80
   100   $0.02      $1.50
  1000   $0.01      $7.00
 10000   $0.00     $40.00
</text>
  </threadedComment>
  <threadedComment ref="AJ38" personId="{00000000-0000-0000-0000-000000000000}" id="{00E5005D-0086-4FB4-BA7E-0074007B0040}">
    <text xml:space="preserve">Qty/Price Breaks (USD):
  Qty  -  Unit$  -  Ext$
================
    10   $0.03      $0.26
    25   $0.02      $0.50
    50   $0.02      $0.75
   100   $0.01      $1.00
</text>
  </threadedComment>
  <threadedComment ref="N39" personId="{00000000-0000-0000-0000-000000000000}" id="{004800EC-0063-4BCA-A649-008700F4006D}">
    <text xml:space="preserve">This part is listed but is not normally stocked.
</text>
  </threadedComment>
  <threadedComment ref="P39" personId="{00000000-0000-0000-0000-000000000000}" id="{001A004A-00B7-44DD-9A6C-003400440097}">
    <text xml:space="preserve">Qty/Price Breaks (USD):
  Qty  -  Unit$  -  Ext$
================
 50000   $0.00     $75.00
</text>
  </threadedComment>
  <threadedComment ref="AE39" personId="{00000000-0000-0000-0000-000000000000}" id="{003E0071-00EF-4725-9CE0-00A600080040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N40" personId="{00000000-0000-0000-0000-000000000000}" id="{00C80011-004A-47AC-B3A7-003D00290060}">
    <text xml:space="preserve">This part is listed but is not normally stocked.
</text>
  </threadedComment>
  <threadedComment ref="P40" personId="{00000000-0000-0000-0000-000000000000}" id="{00DE005A-006C-4CE2-86F1-00CD001600EB}">
    <text xml:space="preserve">Qty/Price Breaks (USD):
  Qty  -  Unit$  -  Ext$
================
     1   $0.10      $0.10
    10   $0.02      $0.16
   100   $0.01      $0.66
  1000   $0.00      $2.99
  2500   $0.00      $6.48
  5000   $0.00     $10.70
 50000   $0.00     $75.00
</text>
  </threadedComment>
  <threadedComment ref="AE40" personId="{00000000-0000-0000-0000-000000000000}" id="{00D40028-008F-47D1-9BA3-00E6008000A2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P41" personId="{00000000-0000-0000-0000-000000000000}" id="{00B1008B-00FB-479A-A710-006A0038006E}">
    <text xml:space="preserve">Qty/Price Breaks (USD):
  Qty  -  Unit$  -  Ext$
================
     1   $0.10      $0.10
    10   $0.01      $0.10
   100   $0.00      $0.41
  1000   $0.00      $1.83
  2500   $0.00      $3.98
  5000   $0.00      $6.55
 10000   $0.00     $11.40
</text>
  </threadedComment>
  <threadedComment ref="U41" personId="{00000000-0000-0000-0000-000000000000}" id="{00E10054-00B7-48BF-A580-004700190095}">
    <text xml:space="preserve">Qty/Price Breaks (GBP):
  Qty  -  Unit£  -  Ext£
================
    10   £0.02      £0.19
   100   £0.02      £1.60
   150   £0.02      £2.40
   500   £0.01      £7.30
  2500   £0.01     £34.00
  5000   £0.01     £66.00
 10000   £0.01    £127.00
 50000   £0.01    £580.00
</text>
  </threadedComment>
  <threadedComment ref="AE41" personId="{00000000-0000-0000-0000-000000000000}" id="{00280078-00FA-41B9-B86E-007E003D0013}">
    <text xml:space="preserve">Qty/Price Breaks (USD):
  Qty  -  Unit$  -  Ext$
================
     1   $0.10      $0.10
    10   $0.04      $0.40
    50   $0.04      $2.00
   100   $0.02      $1.70
  1000   $0.01      $7.00
 10000   $0.00     $10.00
</text>
  </threadedComment>
  <threadedComment ref="AJ41" personId="{00000000-0000-0000-0000-000000000000}" id="{001100E3-0061-4B14-8A7B-006B0081003D}">
    <text xml:space="preserve">Qty/Price Breaks (USD):
  Qty  -  Unit$  -  Ext$
================
     1   $0.00      $0.00
    10   $0.04      $0.40
    25   $0.03      $0.80
    50   $0.02      $1.25
   100   $0.02      $1.70
 20000   $0.00     $40.00
</text>
  </threadedComment>
  <threadedComment ref="P42" personId="{00000000-0000-0000-0000-000000000000}" id="{00D10026-002D-46CB-8015-0054001C0058}">
    <text xml:space="preserve">Qty/Price Breaks (USD):
  Qty  -  Unit$  -  Ext$
================
     1   $0.10      $0.10
    10   $0.02      $0.22
   100   $0.01      $0.90
  1000   $0.00      $4.02
  2500   $0.00      $8.72
  5000   $0.00     $14.40
 10000   $0.00     $25.10
</text>
  </threadedComment>
  <threadedComment ref="AE42" personId="{00000000-0000-0000-0000-000000000000}" id="{00FF0095-0088-482D-9F3B-006800430059}">
    <text xml:space="preserve">Qty/Price Breaks (USD):
  Qty  -  Unit$  -  Ext$
================
     1   $0.10      $0.10
    10   $0.02      $0.22
    50   $0.02      $1.10
   100   $0.01      $0.90
  1000   $0.00      $5.00
 10000   $0.00     $30.00
</text>
  </threadedComment>
  <threadedComment ref="AE43" personId="{00000000-0000-0000-0000-000000000000}" id="{00C90031-00D1-4C79-B139-00D300520098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N44" personId="{00000000-0000-0000-0000-000000000000}" id="{00AD00F4-0027-46FF-AB90-0060004D00D3}">
    <text xml:space="preserve">This part is listed but is not normally stocked.
</text>
  </threadedComment>
  <threadedComment ref="P44" personId="{00000000-0000-0000-0000-000000000000}" id="{00FE0072-00BC-4D47-B0CF-003C006D0009}">
    <text xml:space="preserve">Qty/Price Breaks (USD):
  Qty  -  Unit$  -  Ext$
================
     1   $0.10      $0.10
    10   $0.02      $0.16
   100   $0.01      $0.66
  1000   $0.00      $2.99
  2500   $0.00      $6.48
  5000   $0.00     $10.70
 50000   $0.00     $75.00
</text>
  </threadedComment>
  <threadedComment ref="AE44" personId="{00000000-0000-0000-0000-000000000000}" id="{00010025-00FE-4C87-AC55-00B000C90094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N45" personId="{00000000-0000-0000-0000-000000000000}" id="{004E00B3-007A-4741-AB22-008600CF005C}">
    <text xml:space="preserve">This part is listed but is not normally stocked.
</text>
  </threadedComment>
  <threadedComment ref="P45" personId="{00000000-0000-0000-0000-000000000000}" id="{0037006C-0064-4CF4-AF4A-001000D20092}">
    <text xml:space="preserve">Qty/Price Breaks (USD):
  Qty  -  Unit$  -  Ext$
================
     1   $0.10      $0.10
    10   $0.02      $0.16
   100   $0.01      $0.66
  1000   $0.00      $2.99
  2500   $0.00      $6.48
  5000   $0.00     $10.70
 10000   $0.00     $18.60
</text>
  </threadedComment>
  <threadedComment ref="S45" personId="{00000000-0000-0000-0000-000000000000}" id="{00CC0083-0036-4FE5-ABD7-004F00340073}">
    <text xml:space="preserve">This part is listed but is not normally stocked.
</text>
  </threadedComment>
  <threadedComment ref="U45" personId="{00000000-0000-0000-0000-000000000000}" id="{003900BE-002E-4281-BBD4-006A00BF003F}">
    <text xml:space="preserve">Qty/Price Breaks (GBP):
  Qty  -  Unit£  -  Ext£
================
    10   £0.01      £0.14
   100   £0.01      £0.53
   150   £0.01      £0.80
   500   £0.00      £2.35
  2500   £0.00      £8.75
  5000   £0.00     £15.50
 10000   £0.00     £28.00
 50000   £0.00     £95.00
</text>
  </threadedComment>
  <threadedComment ref="AC45" personId="{00000000-0000-0000-0000-000000000000}" id="{003E0007-007C-4536-959A-006F00ED00F5}">
    <text xml:space="preserve">This part is listed but is not normally stocked.
</text>
  </threadedComment>
  <threadedComment ref="AE45" personId="{00000000-0000-0000-0000-000000000000}" id="{00B200ED-00C8-4FF8-9257-00CD006E00DB}">
    <text xml:space="preserve">Qty/Price Breaks (USD):
  Qty  -  Unit$  -  Ext$
================
     1   $0.10      $0.10
    10   $0.02      $0.16
    50   $0.02      $0.80
   100   $0.01      $0.70
  1000   $0.00      $3.00
 10000   $0.00     $20.00
</text>
  </threadedComment>
  <threadedComment ref="AJ45" personId="{00000000-0000-0000-0000-000000000000}" id="{00C500EA-00B9-4549-91C0-0038000E00AC}">
    <text xml:space="preserve">Qty/Price Breaks (USD):
  Qty  -  Unit$  -  Ext$
================
    10   $0.02      $0.19
    25   $0.02      $0.40
    50   $0.01      $0.60
   100   $0.01      $0.80
</text>
  </threadedComment>
  <threadedComment ref="P46" personId="{00000000-0000-0000-0000-000000000000}" id="{0035007F-0066-4F8D-9C2A-003E001A00C0}">
    <text xml:space="preserve">Qty/Price Breaks (USD):
  Qty  -  Unit$  -  Ext$
================
     1   $0.10      $0.10
    10   $0.02      $0.16
   100   $0.01      $0.66
  1000   $0.00      $2.99
  2500   $0.00      $6.48
  5000   $0.00     $10.70
 10000   $0.00     $18.60
</text>
  </threadedComment>
  <threadedComment ref="U46" personId="{00000000-0000-0000-0000-000000000000}" id="{00FB0023-00AA-4BBF-8590-00D900A700FB}">
    <text xml:space="preserve">Qty/Price Breaks (GBP):
  Qty  -  Unit£  -  Ext£
================
     1   £0.08      £0.08
    10   £0.01      £0.10
    25   £0.01      £0.19
    50   £0.01      £0.29
   100   £0.00      £0.43
   150   £0.01      £0.80
   500   £0.00      £2.35
  2500   £0.00      £8.75
  5000   £0.00     £15.50
 10000   £0.00     £29.00
 50000   £0.00    £110.00
</text>
  </threadedComment>
  <threadedComment ref="AE46" personId="{00000000-0000-0000-0000-000000000000}" id="{009900FD-0032-4C05-A498-004B003000A2}">
    <text xml:space="preserve">Qty/Price Breaks (USD):
  Qty  -  Unit$  -  Ext$
================
     1   $0.10      $0.10
    10   $0.01      $0.12
    50   $0.01      $0.60
   100   $0.00      $0.40
  1000   $0.00      $4.00
 10000   $0.00     $30.00
</text>
  </threadedComment>
  <threadedComment ref="AJ46" personId="{00000000-0000-0000-0000-000000000000}" id="{00C90085-0035-4090-8465-004F00B30058}">
    <text xml:space="preserve">Qty/Price Breaks (USD):
  Qty  -  Unit$  -  Ext$
================
     1   $0.00      $0.00
    10   $0.00      $0.05
   250   $0.00      $1.00
   500   $0.00      $2.00
  1000   $0.00      $4.00
  5000   $0.00     $20.00
</text>
  </threadedComment>
  <threadedComment ref="AO46" personId="{00000000-0000-0000-0000-000000000000}" id="{004E0086-0042-41C1-9599-004400D100F0}">
    <text xml:space="preserve">Qty/Price Breaks (GBP):
  Qty  -  Unit£  -  Ext£
================
   100   £0.03      £3.00
  1000   £0.03     £28.00
  2000   £0.02     £50.00
  5000   £0.02    £100.00
 10000   £0.00     £30.00
</text>
  </threadedComment>
  <threadedComment ref="AE47" personId="{00000000-0000-0000-0000-000000000000}" id="{009A00F8-0060-484B-BE1E-00C0005300E1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AE48" personId="{00000000-0000-0000-0000-000000000000}" id="{007E0055-0008-41ED-9E83-004E00CD00B9}">
    <text xml:space="preserve">Qty/Price Breaks (USD):
  Qty  -  Unit$  -  Ext$
================
     1   $0.10      $0.10
    10   $0.01      $0.12
    50   $0.01      $0.60
   100   $0.00      $0.40
  1000   $0.00      $4.00
 10000   $0.00     $40.00
</text>
  </threadedComment>
  <threadedComment ref="N49" personId="{00000000-0000-0000-0000-000000000000}" id="{005A002A-0045-4790-9A0F-005000D8003F}">
    <text xml:space="preserve">This part is listed but is not normally stocked.
</text>
  </threadedComment>
  <threadedComment ref="P49" personId="{00000000-0000-0000-0000-000000000000}" id="{00250031-00AA-4593-819F-00370092000D}">
    <text xml:space="preserve">Qty/Price Breaks (USD):
  Qty  -  Unit$  -  Ext$
================
     1   $0.10      $0.10
    10   $0.02      $0.22
   100   $0.01      $0.90
  1000   $0.00      $4.02
  2500   $0.00      $8.72
  5000   $0.00     $14.40
 10000   $0.00     $25.10
</text>
  </threadedComment>
  <threadedComment ref="U49" personId="{00000000-0000-0000-0000-000000000000}" id="{0049008E-00DA-44DA-B3BE-00A80098008B}">
    <text xml:space="preserve">Qty/Price Breaks (GBP):
  Qty  -  Unit£  -  Ext£
================
    10   £0.01      £0.14
   100   £0.01      £1.30
   150   £0.01      £1.95
   500   £0.01      £5.05
  2500   £0.01     £16.50
  5000   £0.01     £28.00
 10000   £0.00     £46.00
 50000   £0.00    £160.00
</text>
  </threadedComment>
  <threadedComment ref="AE49" personId="{00000000-0000-0000-0000-000000000000}" id="{00310089-008B-47D7-A5AE-005F003D0008}">
    <text xml:space="preserve">Qty/Price Breaks (USD):
  Qty  -  Unit$  -  Ext$
================
     1   $0.10      $0.10
    10   $0.02      $0.22
    50   $0.02      $1.10
   100   $0.01      $0.90
  1000   $0.00      $5.00
 10000   $0.00     $30.00
</text>
  </threadedComment>
  <threadedComment ref="AJ49" personId="{00000000-0000-0000-0000-000000000000}" id="{00510050-003B-414B-BCF6-003D004B0058}">
    <text xml:space="preserve">Qty/Price Breaks (USD):
  Qty  -  Unit$  -  Ext$
================
    10   $0.02      $0.18
    25   $0.01      $0.35
    50   $0.01      $0.55
   100   $0.01      $0.70
</text>
  </threadedComment>
  <threadedComment ref="AO49" personId="{00000000-0000-0000-0000-000000000000}" id="{00F300EA-007C-4FE4-96ED-0096001F0041}">
    <text xml:space="preserve">Qty/Price Breaks (GBP):
  Qty  -  Unit£  -  Ext£
================
   500   £0.01      £5.00
  5000   £0.00     £15.00
 10000   £0.00     £20.00
</text>
  </threadedComment>
  <threadedComment ref="N50" personId="{00000000-0000-0000-0000-000000000000}" id="{00CF000B-00B1-43CB-85B1-0025006300D9}">
    <text xml:space="preserve">This part is listed but is not normally stocked.
</text>
  </threadedComment>
  <threadedComment ref="P50" personId="{00000000-0000-0000-0000-000000000000}" id="{001A009C-001D-47D7-ACE5-000F007A00F7}">
    <text xml:space="preserve">Qty/Price Breaks (USD):
  Qty  -  Unit$  -  Ext$
================
     1   $0.92      $0.92
    10   $0.81      $8.08
   100   $0.62     $61.95
   500   $0.49    $244.86
  1000   $0.40    $404.25
  3000   $0.40  $1,212.75
</text>
  </threadedComment>
  <threadedComment ref="S50" personId="{00000000-0000-0000-0000-000000000000}" id="{004B004E-0004-461A-8A56-00E600B30000}">
    <text xml:space="preserve">This part is listed but is not normally stocked.
</text>
  </threadedComment>
  <threadedComment ref="U50" personId="{00000000-0000-0000-0000-000000000000}" id="{00E400C9-0013-483C-9F5B-001900CA0024}">
    <text xml:space="preserve">Qty/Price Breaks (GBP):
  Qty  -  Unit£  -  Ext£
================
     1   £0.98      £0.98
    10   £0.82      £8.21
   100   £0.58     £57.80
   150   £0.98    £147.30
   500   £0.46    £229.00
  1000   £0.45    £449.00
</text>
  </threadedComment>
  <threadedComment ref="AE50" personId="{00000000-0000-0000-0000-000000000000}" id="{00800075-00AC-418A-8D4E-003500D5006F}">
    <text xml:space="preserve">Qty/Price Breaks (USD):
  Qty  -  Unit$  -  Ext$
================
     1   $0.94      $0.94
    10   $0.82      $8.25
    50   $0.82     $41.25
   100   $0.65     $65.20
  1000   $0.43    $426.00
 10000   $0.41  $4,120.00
</text>
  </threadedComment>
  <threadedComment ref="AH50" personId="{00000000-0000-0000-0000-000000000000}" id="{006900F2-00A2-45AD-922A-001E0013001D}">
    <text xml:space="preserve">This part is listed but is not normally stocked.
</text>
  </threadedComment>
  <threadedComment ref="AJ50" personId="{00000000-0000-0000-0000-000000000000}" id="{00B40055-0074-4F6C-B85A-0005001E00C3}">
    <text xml:space="preserve">Qty/Price Breaks (USD):
  Qty  -  Unit$  -  Ext$
================
     1   $1.21      $1.21
    10   $1.13     $11.30
    25   $1.07     $26.75
    50   $1.01     $50.50
   100   $0.95     $94.90
   250   $0.90    $223.75
</text>
  </threadedComment>
  <threadedComment ref="P51" personId="{00000000-0000-0000-0000-000000000000}" id="{009200FE-00A4-442B-9657-008F00D100BD}">
    <text xml:space="preserve">Qty/Price Breaks (USD):
  Qty  -  Unit$  -  Ext$
================
     1  $10.12     $10.12
    10   $9.11     $91.07
    25   $8.58    $214.48
    50   $8.36    $417.95
   100   $8.14    $813.91
   250   $7.26  $1,814.79
   450   $6.82  $3,068.65
   950   $6.03  $5,725.95
</text>
  </threadedComment>
  <threadedComment ref="S51" personId="{00000000-0000-0000-0000-000000000000}" id="{00DB005D-00CE-4DE8-8DB7-0073004B008B}">
    <text xml:space="preserve">This part is listed but is not normally stocked.
</text>
  </threadedComment>
  <threadedComment ref="U51" personId="{00000000-0000-0000-0000-000000000000}" id="{00180051-0016-4A72-BD7E-000A00FB0069}">
    <text xml:space="preserve">Qty/Price Breaks (GBP):
  Qty  -  Unit£  -  Ext£
================
     1   £7.06      £7.06
    10   £5.83     £58.30
   100   £5.66    £566.00
   250   £4.77  £1,192.50
   500   £4.36  £2,180.00
  1000   £4.27  £4,270.00
  2400   £3.28  £7,872.00
</text>
  </threadedComment>
  <threadedComment ref="AE51" personId="{00000000-0000-0000-0000-000000000000}" id="{00EC00E4-0039-4075-A015-00B30015008B}">
    <text xml:space="preserve">Qty/Price Breaks (USD):
  Qty  -  Unit$  -  Ext$
================
     1   $9.64      $9.64
    10   $9.22     $92.20
    50   $8.38    $419.00
   100   $7.75    $775.00
  1000   $5.73  $5,730.00
 10000   $5.73 $57,300.00
</text>
  </threadedComment>
  <threadedComment ref="AH51" personId="{00000000-0000-0000-0000-000000000000}" id="{009E0008-00E3-40B9-9554-00E50034007F}">
    <text xml:space="preserve">This part is listed but is not normally stocked.
</text>
  </threadedComment>
  <threadedComment ref="AJ51" personId="{00000000-0000-0000-0000-000000000000}" id="{009C00EF-0002-4B7C-A1C1-002300F00025}">
    <text xml:space="preserve">Qty/Price Breaks (USD):
  Qty  -  Unit$  -  Ext$
================
     1  $12.21     $12.21
    10  $11.76    $117.60
    25  $10.86    $271.50
    50  $10.41    $520.50
   100  $10.18  $1,018.00
   250   $9.28  $2,320.00
   480   $9.28  $4,454.40
   500   $8.83  $4,415.00
</text>
  </threadedComment>
  <threadedComment ref="AE52" personId="{00000000-0000-0000-0000-000000000000}" id="{0076000D-00AB-4F33-BE26-00F600D90010}">
    <text xml:space="preserve">Qty/Price Breaks (USD):
  Qty  -  Unit$  -  Ext$
================
     1   $1.29      $1.29
    10   $1.15     $11.50
    50   $1.15     $57.50
   100   $1.02    $102.00
  1000   $0.96    $959.00
 10000   $0.76  $7,610.00
</text>
  </threadedComment>
  <threadedComment ref="AH52" personId="{00000000-0000-0000-0000-000000000000}" id="{00660062-0003-4DB6-A219-000C00E80003}">
    <text xml:space="preserve">This part is listed but is not normally stocked.
</text>
  </threadedComment>
  <threadedComment ref="AJ52" personId="{00000000-0000-0000-0000-000000000000}" id="{0032009A-001B-449F-A15E-00E0008C00B7}">
    <text xml:space="preserve">Qty/Price Breaks (USD):
  Qty  -  Unit$  -  Ext$
================
     1   $0.83      $0.83
  4000   $0.80  $3,184.00
  8000   $0.76  $6,088.00
</text>
  </threadedComment>
  <threadedComment ref="N53" personId="{00000000-0000-0000-0000-000000000000}" id="{008C0077-00FF-4D53-80F9-007400D10087}">
    <text xml:space="preserve">This part is listed but is not normally stocked.
</text>
  </threadedComment>
  <threadedComment ref="P53" personId="{00000000-0000-0000-0000-000000000000}" id="{00E1008C-00CB-4390-B8BA-0009003B0068}">
    <text xml:space="preserve">Qty/Price Breaks (USD):
  Qty  -  Unit$  -  Ext$
================
     1   $2.36      $2.36
    10   $2.12     $21.24
    25   $2.00     $50.08
   100   $1.71    $170.69
   250   $1.60    $400.68
   500   $1.40    $701.19
  1000   $1.32  $1,323.00
  4000   $1.32  $5,292.00
</text>
  </threadedComment>
  <threadedComment ref="S53" personId="{00000000-0000-0000-0000-000000000000}" id="{007D00B6-00AB-4492-811F-0045003300E7}">
    <text xml:space="preserve">This part is listed but is not normally stocked.
</text>
  </threadedComment>
  <threadedComment ref="U53" personId="{00000000-0000-0000-0000-000000000000}" id="{00B70021-00CF-4F8A-B321-00F0004F00FA}">
    <text xml:space="preserve">Qty/Price Breaks (GBP):
  Qty  -  Unit£  -  Ext£
================
     1   £2.58      £2.58
    10   £1.94     £19.40
    50   £1.81     £90.50
   100   £1.67    £167.00
   150   £1.67    £250.50
</text>
  </threadedComment>
  <threadedComment ref="AC53" personId="{00000000-0000-0000-0000-000000000000}" id="{00A300F7-00C3-4C17-8728-0078003B00EB}">
    <text xml:space="preserve">This part is listed but is not normally stocked.
</text>
  </threadedComment>
  <threadedComment ref="AE53" personId="{00000000-0000-0000-0000-000000000000}" id="{0089009C-0058-4768-85C3-0078007E002F}">
    <text xml:space="preserve">Qty/Price Breaks (USD):
  Qty  -  Unit$  -  Ext$
================
     1   $2.36      $2.36
    10   $2.13     $21.30
    50   $2.01    $100.50
   100   $1.71    $171.00
  1000   $1.21  $1,210.00
 10000   $1.20 $12,000.00
</text>
  </threadedComment>
  <threadedComment ref="AH53" personId="{00000000-0000-0000-0000-000000000000}" id="{001600C1-003E-42A0-99AF-007100E900BE}">
    <text xml:space="preserve">This part is listed but is not normally stocked.
</text>
  </threadedComment>
  <threadedComment ref="AJ53" personId="{00000000-0000-0000-0000-000000000000}" id="{00CC00F3-004F-439D-AA14-00AF00DF0005}">
    <text xml:space="preserve">Qty/Price Breaks (USD):
  Qty  -  Unit$  -  Ext$
================
     1   $0.94      $0.94
    10   $2.29     $22.90
    25   $2.18     $54.50
    50   $1.98     $99.00
   100   $1.78    $178.00
   250   $1.58    $395.00
  4000   $0.94  $3,780.00
</text>
  </threadedComment>
  <threadedComment ref="N54" personId="{00000000-0000-0000-0000-000000000000}" id="{009B0007-008E-417F-A768-005000EB00C1}">
    <text xml:space="preserve">This part is listed but is not normally stocked.
</text>
  </threadedComment>
  <threadedComment ref="P54" personId="{00000000-0000-0000-0000-000000000000}" id="{00A100B2-001C-46B9-9CF8-00E9001F00A9}">
    <text xml:space="preserve">Qty/Price Breaks (USD):
  Qty  -  Unit$  -  Ext$
================
     1   $2.19      $2.19
    10   $1.97     $19.66
    25   $1.86     $46.38
   100   $1.58    $158.05
   250   $1.48    $371.00
   500   $1.30    $649.25
  1000   $1.08  $1,075.90
  4000   $1.05  $4,200.00
</text>
  </threadedComment>
  <threadedComment ref="U54" personId="{00000000-0000-0000-0000-000000000000}" id="{00510021-0005-45AD-BB83-006300CD00E1}">
    <text xml:space="preserve">Qty/Price Breaks (GBP):
  Qty  -  Unit£  -  Ext£
================
     1   £4.12      £4.12
    10   £3.27     £32.70
    50   £2.26    £113.00
   100   £1.92    £192.00
</text>
  </threadedComment>
  <threadedComment ref="AE54" personId="{00000000-0000-0000-0000-000000000000}" id="{001C0072-00E3-4BAD-865C-0036005300D4}">
    <text xml:space="preserve">Qty/Price Breaks (USD):
  Qty  -  Unit$  -  Ext$
================
     1   $2.19      $2.19
    10   $1.97     $19.70
    50   $1.86     $93.00
   100   $1.59    $159.00
  1000   $1.08  $1,080.00
 10000   $1.00 $10,000.00
</text>
  </threadedComment>
  <threadedComment ref="AJ54" personId="{00000000-0000-0000-0000-000000000000}" id="{002E00AF-00B9-4DA6-924A-000B00C7006E}">
    <text xml:space="preserve">Qty/Price Breaks (USD):
  Qty  -  Unit$  -  Ext$
================
     1   $2.28      $2.28
    10   $2.15     $21.50
    25   $2.02     $50.50
    50   $1.91     $95.50
   100   $1.78    $178.00
   250   $1.69    $422.50
</text>
  </threadedComment>
  <threadedComment ref="AO54" personId="{00000000-0000-0000-0000-000000000000}" id="{001700B2-008F-48B3-AD53-008200BD00CB}">
    <text xml:space="preserve">Qty/Price Breaks (GBP):
  Qty  -  Unit£  -  Ext£
================
     5   £1.65      £8.25
    50   £1.41     £70.70
   100   £1.24    £123.80
   500   £1.10    £550.00
  2000   £0.99  £1,980.00
  4000   £1.02  £4,064.00
</text>
  </threadedComment>
  <threadedComment ref="N55" personId="{00000000-0000-0000-0000-000000000000}" id="{00FD0079-00C6-4A4E-A14A-0069008800AB}">
    <text xml:space="preserve">This part is listed but is not normally stocked.
</text>
  </threadedComment>
  <threadedComment ref="P55" personId="{00000000-0000-0000-0000-000000000000}" id="{00B7002E-0038-44B4-836A-00BA004E0073}">
    <text xml:space="preserve">Qty/Price Breaks (USD):
  Qty  -  Unit$  -  Ext$
================
     1   $1.39      $1.39
    10   $1.24     $12.41
    25   $1.18     $29.46
   100   $0.97     $96.79
   250   $0.90    $226.19
   500   $0.80    $399.78
  1000   $0.69    $694.75
  3000   $0.69  $2,084.25
</text>
  </threadedComment>
  <threadedComment ref="AC55" personId="{00000000-0000-0000-0000-000000000000}" id="{000100BC-0035-44D1-BF9F-00F800110086}">
    <text xml:space="preserve">This part is listed but is not normally stocked.
</text>
  </threadedComment>
  <threadedComment ref="AE55" personId="{00000000-0000-0000-0000-000000000000}" id="{00FD009B-00A1-4FAA-AA91-002200F700E9}">
    <text xml:space="preserve">Qty/Price Breaks (USD):
  Qty  -  Unit$  -  Ext$
================
     1   $1.38      $1.38
    10   $1.25     $12.50
    50   $1.18     $59.00
   100   $0.97     $96.80
  1000   $0.63    $632.00
 10000   $0.61  $6,100.00
</text>
  </threadedComment>
  <threadedComment ref="N56" personId="{00000000-0000-0000-0000-000000000000}" id="{0060002C-00E0-4C53-B9C2-0026002700E4}">
    <text xml:space="preserve">This part is listed but is not normally stocked.
</text>
  </threadedComment>
  <threadedComment ref="P56" personId="{00000000-0000-0000-0000-000000000000}" id="{00E10017-00EE-4193-86FA-002500F700DA}">
    <text xml:space="preserve">Qty/Price Breaks (USD):
  Qty  -  Unit$  -  Ext$
================
  1000   $0.31    $311.81
</text>
  </threadedComment>
  <threadedComment ref="AC56" personId="{00000000-0000-0000-0000-000000000000}" id="{00340028-0076-4861-AFFD-003600880030}">
    <text xml:space="preserve">This part is listed but is not normally stocked.
</text>
  </threadedComment>
  <threadedComment ref="AE56" personId="{00000000-0000-0000-0000-000000000000}" id="{001400D8-00F6-46B1-8457-00AB00050088}">
    <text xml:space="preserve">Qty/Price Breaks (USD):
  Qty  -  Unit$  -  Ext$
================
     1   $0.64      $0.64
    10   $0.53      $5.34
    50   $0.48     $24.00
   100   $0.45     $44.80
  1000   $0.32    $317.00
 10000   $0.32  $3,170.00
</text>
  </threadedComment>
  <threadedComment ref="G58" personId="{00000000-0000-0000-0000-000000000000}" id="{007D00EC-0088-44F9-9889-0048004100A4}">
    <text xml:space="preserve">This is the total of your cart across all distributors.
</text>
  </threadedComment>
  <threadedComment ref="J58" personId="{00000000-0000-0000-0000-000000000000}" id="{008B00EA-005D-46EB-AD16-0016007E00C9}">
    <text xml:space="preserve">Copy the information below to the BOM import page of the distributor web site.
</text>
  </threadedComment>
  <threadedComment ref="O58" personId="{00000000-0000-0000-0000-000000000000}" id="{00A30070-00F2-4415-8A32-000E001D0051}">
    <text xml:space="preserve">Copy the information below to the BOM import page of the distributor web site.
</text>
  </threadedComment>
  <threadedComment ref="T58" personId="{00000000-0000-0000-0000-000000000000}" id="{008B00A8-0050-4689-80CC-00C5002E00EA}">
    <text xml:space="preserve">Copy the information below to the BOM import page of the distributor web site.
</text>
  </threadedComment>
  <threadedComment ref="Y58" personId="{00000000-0000-0000-0000-000000000000}" id="{006A00E6-00F1-48FA-9F52-00ED00E800BF}">
    <text xml:space="preserve">Copy the information below to the BOM import page of the distributor web site.
</text>
  </threadedComment>
  <threadedComment ref="AD58" personId="{00000000-0000-0000-0000-000000000000}" id="{00F70035-00AD-40E6-A82D-00EB009800D8}">
    <text xml:space="preserve">Copy the information below to the BOM import page of the distributor web site.
</text>
  </threadedComment>
  <threadedComment ref="AI58" personId="{00000000-0000-0000-0000-000000000000}" id="{00DC00A8-0071-499D-8C57-005800E7006D}">
    <text xml:space="preserve">Copy the information below to the BOM import page of the distributor web site.
</text>
  </threadedComment>
  <threadedComment ref="AN58" personId="{00000000-0000-0000-0000-000000000000}" id="{009B00EF-00AD-48B5-BA31-002600A9008E}">
    <text xml:space="preserve">Copy the information below to the BOM import page of the distributor web site.
</text>
  </threadedComment>
  <threadedComment ref="G59" personId="{00000000-0000-0000-0000-000000000000}" id="{00610020-004B-4A38-8410-0075008600C7}">
    <text xml:space="preserve">This description will be added to all purchased parts label and may be used to distinguish the component of different projects.
</text>
  </threadedComment>
  <threadedComment ref="Y59" personId="{00000000-0000-0000-0000-000000000000}" id="{00720036-0010-4415-A203-00E6004B009B}">
    <text xml:space="preserve">Copy this header and order to CSV file and use for JLCPCB manufacture PCB housing. The multipart components that use "#" symbol is not allowed at JLCPCB.
</text>
  </threadedComment>
</ThreadedComments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octopart.com/click/track?ai=8078&amp;sig=0bb0a32&amp;sid=459&amp;ppid=47616020&amp;vpid=131496549&amp;ct=offers" TargetMode="External"/><Relationship Id="rId21" Type="http://schemas.openxmlformats.org/officeDocument/2006/relationships/hyperlink" Target="https://octopart.com/click/track?ai=8078&amp;sig=0412498&amp;sid=2402&amp;ppid=28169088&amp;vpid=263616581&amp;ct=offers" TargetMode="External"/><Relationship Id="rId42" Type="http://schemas.openxmlformats.org/officeDocument/2006/relationships/hyperlink" Target="https://octopart.com/click/track?ai=8078&amp;sig=04eae0f&amp;sid=10022&amp;ppid=24883909&amp;vpid=199121351&amp;ct=offers" TargetMode="External"/><Relationship Id="rId63" Type="http://schemas.openxmlformats.org/officeDocument/2006/relationships/hyperlink" Target="https://octopart.com/click/track?ai=8078&amp;sig=0f1bdf6&amp;sid=459&amp;ppid=75302699&amp;vpid=275284020&amp;ct=offers" TargetMode="External"/><Relationship Id="rId84" Type="http://schemas.openxmlformats.org/officeDocument/2006/relationships/hyperlink" Target="https://octopart.com/click/track?c=1&amp;ai=8078&amp;sig=0751df1&amp;sid=819&amp;ppid=71504230&amp;vpid=609079046&amp;ct=offers" TargetMode="External"/><Relationship Id="rId138" Type="http://schemas.openxmlformats.org/officeDocument/2006/relationships/hyperlink" Target="https://octopart.com/click/track?ai=8078&amp;sig=08fe920&amp;sid=459&amp;ppid=9295360&amp;vpid=45700022&amp;ct=offers" TargetMode="External"/><Relationship Id="rId159" Type="http://schemas.openxmlformats.org/officeDocument/2006/relationships/hyperlink" Target="https://octopart.com/click/track?c=1&amp;ai=8078&amp;sig=09794b9&amp;sid=2402&amp;ppid=84771742&amp;vpid=440579833&amp;ct=offers" TargetMode="External"/><Relationship Id="rId170" Type="http://schemas.openxmlformats.org/officeDocument/2006/relationships/hyperlink" Target="https://octopart.com/click/track?ai=8078&amp;sig=0cdcb33&amp;sid=11744&amp;ppid=109274419&amp;vpid=672089636&amp;ct=offers" TargetMode="External"/><Relationship Id="rId107" Type="http://schemas.openxmlformats.org/officeDocument/2006/relationships/hyperlink" Target="https://octopart.com/click/track?ai=8078&amp;sig=0fa62f5&amp;sid=11744&amp;ppid=75184585&amp;vpid=271142724&amp;ct=offers" TargetMode="External"/><Relationship Id="rId11" Type="http://schemas.openxmlformats.org/officeDocument/2006/relationships/hyperlink" Target="https://octopart.com/click/track?ai=8078&amp;sig=04b6c0f&amp;sid=10022&amp;ppid=57361187&amp;vpid=562632428&amp;ct=offers" TargetMode="External"/><Relationship Id="rId32" Type="http://schemas.openxmlformats.org/officeDocument/2006/relationships/hyperlink" Target="https://octopart.com/click/track?ai=8078&amp;sig=0412498&amp;sid=2402&amp;ppid=28169088&amp;vpid=263616581&amp;ct=offers" TargetMode="External"/><Relationship Id="rId53" Type="http://schemas.openxmlformats.org/officeDocument/2006/relationships/hyperlink" Target="https://octopart.com/click/track?c=1&amp;ai=8078&amp;sig=0300ad6&amp;sid=819&amp;ppid=13133118&amp;vpid=508061474&amp;ct=offers" TargetMode="External"/><Relationship Id="rId74" Type="http://schemas.openxmlformats.org/officeDocument/2006/relationships/hyperlink" Target="https://octopart.com/click/track?ai=8078&amp;sig=0ab9f5a&amp;sid=2401&amp;ppid=22883677&amp;vpid=61904935&amp;ct=offers" TargetMode="External"/><Relationship Id="rId128" Type="http://schemas.openxmlformats.org/officeDocument/2006/relationships/hyperlink" Target="https://octopart.com/click/track?ai=8078&amp;sig=0cd41cd&amp;sid=2402&amp;ppid=2052704&amp;vpid=462273239&amp;ct=offers" TargetMode="External"/><Relationship Id="rId149" Type="http://schemas.openxmlformats.org/officeDocument/2006/relationships/hyperlink" Target="https://octopart.com/click/track?ai=8078&amp;sig=05f003e&amp;sid=10022&amp;ppid=21711078&amp;vpid=625435324&amp;ct=offers" TargetMode="External"/><Relationship Id="rId5" Type="http://schemas.openxmlformats.org/officeDocument/2006/relationships/hyperlink" Target="https://octopart.com/click/track?c=1&amp;ai=8078&amp;sig=09aa016&amp;sid=2402&amp;ppid=7894744&amp;vpid=671481080&amp;ct=offers" TargetMode="External"/><Relationship Id="rId95" Type="http://schemas.openxmlformats.org/officeDocument/2006/relationships/hyperlink" Target="https://octopart.com/click/track?ai=8078&amp;sig=0a0893a&amp;sid=459&amp;ppid=88613363&amp;vpid=695652014&amp;ct=offers" TargetMode="External"/><Relationship Id="rId160" Type="http://schemas.openxmlformats.org/officeDocument/2006/relationships/hyperlink" Target="https://www.adestotech.com/wp-content/uploads/DS-AT25SF081_045.pdf" TargetMode="External"/><Relationship Id="rId22" Type="http://schemas.openxmlformats.org/officeDocument/2006/relationships/hyperlink" Target="https://octopart.com/click/track?ai=8078&amp;sig=0e06b44&amp;sid=10022&amp;ppid=28169088&amp;vpid=270668726&amp;ct=offers" TargetMode="External"/><Relationship Id="rId43" Type="http://schemas.openxmlformats.org/officeDocument/2006/relationships/hyperlink" Target="https://octopart.com/click/track?ai=8078&amp;sig=0c700ae&amp;sid=459&amp;ppid=26013225&amp;vpid=63971803&amp;ct=offers" TargetMode="External"/><Relationship Id="rId64" Type="http://schemas.openxmlformats.org/officeDocument/2006/relationships/hyperlink" Target="https://octopart.com/click/track?ai=8078&amp;sig=0984d14&amp;sid=11744&amp;ppid=75302699&amp;vpid=424036760&amp;ct=offers" TargetMode="External"/><Relationship Id="rId118" Type="http://schemas.openxmlformats.org/officeDocument/2006/relationships/hyperlink" Target="https://octopart.com/click/track?ai=8078&amp;sig=03d5ab4&amp;sid=819&amp;ppid=47616020&amp;vpid=653862831&amp;ct=offers" TargetMode="External"/><Relationship Id="rId139" Type="http://schemas.openxmlformats.org/officeDocument/2006/relationships/hyperlink" Target="https://octopart.com/click/track?c=1&amp;ai=8078&amp;sig=0eeeb43&amp;sid=819&amp;ppid=9295360&amp;vpid=629364588&amp;ct=offers" TargetMode="External"/><Relationship Id="rId85" Type="http://schemas.openxmlformats.org/officeDocument/2006/relationships/hyperlink" Target="https://octopart.com/click/track?ai=8078&amp;sig=0e48e79&amp;sid=27971&amp;ppid=71504230&amp;vpid=474620182&amp;ct=offers" TargetMode="External"/><Relationship Id="rId150" Type="http://schemas.openxmlformats.org/officeDocument/2006/relationships/hyperlink" Target="http://www.ti.com/lit/ds/symlink/tpd2eusb30a.pdf" TargetMode="External"/><Relationship Id="rId171" Type="http://schemas.openxmlformats.org/officeDocument/2006/relationships/hyperlink" Target="https://octopart.com/click/track?ai=8078&amp;sig=00d217b&amp;sid=2401&amp;ppid=109274419&amp;vpid=629497926&amp;ct=offers" TargetMode="External"/><Relationship Id="rId12" Type="http://schemas.openxmlformats.org/officeDocument/2006/relationships/hyperlink" Target="https://octopart.com/click/track?c=1&amp;ai=8078&amp;sig=0b11f69&amp;sid=459&amp;ppid=19831517&amp;vpid=72523730&amp;ct=offers" TargetMode="External"/><Relationship Id="rId33" Type="http://schemas.openxmlformats.org/officeDocument/2006/relationships/hyperlink" Target="https://octopart.com/click/track?ai=8078&amp;sig=0e06b44&amp;sid=10022&amp;ppid=28169088&amp;vpid=270668726&amp;ct=offers" TargetMode="External"/><Relationship Id="rId108" Type="http://schemas.openxmlformats.org/officeDocument/2006/relationships/hyperlink" Target="https://octopart.com/click/track?ai=8078&amp;sig=0773672&amp;sid=2401&amp;ppid=75184585&amp;vpid=270741530&amp;ct=offers" TargetMode="External"/><Relationship Id="rId129" Type="http://schemas.openxmlformats.org/officeDocument/2006/relationships/hyperlink" Target="https://octopart.com/click/track?ai=8078&amp;sig=0fa556e&amp;sid=459&amp;ppid=24618151&amp;vpid=260159609&amp;ct=offers" TargetMode="External"/><Relationship Id="rId54" Type="http://schemas.openxmlformats.org/officeDocument/2006/relationships/hyperlink" Target="https://octopart.com/click/track?ai=8078&amp;sig=050a0cd&amp;sid=2401&amp;ppid=13133118&amp;vpid=464305848&amp;ct=offers" TargetMode="External"/><Relationship Id="rId75" Type="http://schemas.openxmlformats.org/officeDocument/2006/relationships/hyperlink" Target="https://octopart.com/click/track?c=1&amp;ai=8078&amp;sig=012b4bf&amp;sid=459&amp;ppid=21384716&amp;vpid=253351723&amp;ct=offers" TargetMode="External"/><Relationship Id="rId96" Type="http://schemas.openxmlformats.org/officeDocument/2006/relationships/hyperlink" Target="https://octopart.com/click/track?ai=8078&amp;sig=092502e&amp;sid=2401&amp;ppid=88613363&amp;vpid=552024635&amp;ct=offers" TargetMode="External"/><Relationship Id="rId140" Type="http://schemas.openxmlformats.org/officeDocument/2006/relationships/hyperlink" Target="https://octopart.com/click/track?ai=8078&amp;sig=0d2ae7a&amp;sid=2401&amp;ppid=9295360&amp;vpid=43977255&amp;ct=offers" TargetMode="External"/><Relationship Id="rId161" Type="http://schemas.openxmlformats.org/officeDocument/2006/relationships/hyperlink" Target="https://octopart.com/click/track?ai=8078&amp;sig=054fb22&amp;sid=2401&amp;ppid=66904704&amp;vpid=271447312&amp;ct=offers" TargetMode="External"/><Relationship Id="rId6" Type="http://schemas.openxmlformats.org/officeDocument/2006/relationships/hyperlink" Target="https://octopart.com/click/track?ai=8078&amp;sig=00a6805&amp;sid=10022&amp;ppid=7894744&amp;vpid=199071528&amp;ct=offers" TargetMode="External"/><Relationship Id="rId23" Type="http://schemas.openxmlformats.org/officeDocument/2006/relationships/hyperlink" Target="https://octopart.com/click/track?c=1&amp;ai=8078&amp;sig=009f76b&amp;sid=459&amp;ppid=2464099&amp;vpid=33536621&amp;ct=offers" TargetMode="External"/><Relationship Id="rId28" Type="http://schemas.openxmlformats.org/officeDocument/2006/relationships/hyperlink" Target="https://octopart.com/click/track?c=1&amp;ai=8078&amp;sig=0e32bdb&amp;sid=2402&amp;ppid=51860854&amp;vpid=175864704&amp;ct=offers" TargetMode="External"/><Relationship Id="rId49" Type="http://schemas.openxmlformats.org/officeDocument/2006/relationships/hyperlink" Target="https://octopart.com/click/track?c=1&amp;ai=8078&amp;sig=0847e99&amp;sid=819&amp;ppid=28171332&amp;vpid=621411389&amp;ct=offers" TargetMode="External"/><Relationship Id="rId114" Type="http://schemas.openxmlformats.org/officeDocument/2006/relationships/hyperlink" Target="https://octopart.com/click/track?ai=8078&amp;sig=0dae451&amp;sid=2401&amp;ppid=65159779&amp;vpid=232468933&amp;ct=offers" TargetMode="External"/><Relationship Id="rId119" Type="http://schemas.openxmlformats.org/officeDocument/2006/relationships/hyperlink" Target="https://octopart.com/click/track?c=1&amp;ai=8078&amp;sig=087a6b6&amp;sid=2401&amp;ppid=47616020&amp;vpid=416169931&amp;ct=offers" TargetMode="External"/><Relationship Id="rId44" Type="http://schemas.openxmlformats.org/officeDocument/2006/relationships/hyperlink" Target="https://octopart.com/click/track?ai=8078&amp;sig=040f8fc&amp;sid=11744&amp;ppid=26013225&amp;vpid=268834862&amp;ct=offers" TargetMode="External"/><Relationship Id="rId60" Type="http://schemas.openxmlformats.org/officeDocument/2006/relationships/hyperlink" Target="https://octopart.com/click/track?ai=8078&amp;sig=0090a11&amp;sid=459&amp;ppid=81228240&amp;vpid=422810432&amp;ct=offers" TargetMode="External"/><Relationship Id="rId65" Type="http://schemas.openxmlformats.org/officeDocument/2006/relationships/hyperlink" Target="https://octopart.com/click/track?ai=8078&amp;sig=0ccd1e7&amp;sid=27971&amp;ppid=75302699&amp;vpid=717081640&amp;ct=offers" TargetMode="External"/><Relationship Id="rId81" Type="http://schemas.openxmlformats.org/officeDocument/2006/relationships/hyperlink" Target="https://octopart.com/click/track?ai=8078&amp;sig=05ce74e&amp;sid=459&amp;ppid=81228236&amp;vpid=422810419&amp;ct=offers" TargetMode="External"/><Relationship Id="rId86" Type="http://schemas.openxmlformats.org/officeDocument/2006/relationships/hyperlink" Target="https://octopart.com/click/track?ai=8078&amp;sig=05d33ea&amp;sid=2401&amp;ppid=71504230&amp;vpid=254313798&amp;ct=offers" TargetMode="External"/><Relationship Id="rId130" Type="http://schemas.openxmlformats.org/officeDocument/2006/relationships/hyperlink" Target="https://octopart.com/click/track?ai=8078&amp;sig=08ff8f9&amp;sid=2401&amp;ppid=24618151&amp;vpid=269059674&amp;ct=offers" TargetMode="External"/><Relationship Id="rId135" Type="http://schemas.openxmlformats.org/officeDocument/2006/relationships/hyperlink" Target="https://octopart.com/click/track?c=1&amp;ai=8078&amp;sig=0131859&amp;sid=11744&amp;ppid=42337049&amp;vpid=478973204&amp;ct=offers" TargetMode="External"/><Relationship Id="rId151" Type="http://schemas.openxmlformats.org/officeDocument/2006/relationships/hyperlink" Target="https://octopart.com/click/track?c=1&amp;ai=8078&amp;sig=0c92218&amp;sid=459&amp;ppid=18911853&amp;vpid=34763580&amp;ct=offers" TargetMode="External"/><Relationship Id="rId156" Type="http://schemas.openxmlformats.org/officeDocument/2006/relationships/hyperlink" Target="https://octopart.com/click/track?ai=8078&amp;sig=012b7fb&amp;sid=459&amp;ppid=84771742&amp;vpid=440648762&amp;ct=offers" TargetMode="External"/><Relationship Id="rId177" Type="http://schemas.openxmlformats.org/officeDocument/2006/relationships/hyperlink" Target="https://octopart.com/click/track?c=1&amp;ai=8078&amp;sig=0d4a11c&amp;sid=2401&amp;ppid=91025400&amp;vpid=665048893&amp;ct=offers" TargetMode="External"/><Relationship Id="rId172" Type="http://schemas.openxmlformats.org/officeDocument/2006/relationships/hyperlink" Target="https://octopart.com/click/track?ai=8078&amp;sig=026a84c&amp;sid=2402&amp;ppid=109274419&amp;vpid=673348075&amp;ct=offers" TargetMode="External"/><Relationship Id="rId13" Type="http://schemas.openxmlformats.org/officeDocument/2006/relationships/hyperlink" Target="https://octopart.com/click/track?ai=8078&amp;sig=012860b&amp;sid=11744&amp;ppid=19831517&amp;vpid=541618852&amp;ct=offers" TargetMode="External"/><Relationship Id="rId18" Type="http://schemas.openxmlformats.org/officeDocument/2006/relationships/hyperlink" Target="https://octopart.com/click/track?ai=8078&amp;sig=08af903&amp;sid=459&amp;ppid=28169088&amp;vpid=73766462&amp;ct=offers" TargetMode="External"/><Relationship Id="rId39" Type="http://schemas.openxmlformats.org/officeDocument/2006/relationships/hyperlink" Target="https://octopart.com/click/track?c=1&amp;ai=8078&amp;sig=0cc38c6&amp;sid=459&amp;ppid=24883909&amp;vpid=254014536&amp;ct=offers" TargetMode="External"/><Relationship Id="rId109" Type="http://schemas.openxmlformats.org/officeDocument/2006/relationships/hyperlink" Target="https://octopart.com/click/track?ai=8078&amp;sig=031684d&amp;sid=2402&amp;ppid=75184585&amp;vpid=270406614&amp;ct=offers" TargetMode="External"/><Relationship Id="rId34" Type="http://schemas.openxmlformats.org/officeDocument/2006/relationships/hyperlink" Target="https://octopart.com/click/track?c=1&amp;ai=8078&amp;sig=035b40c&amp;sid=459&amp;ppid=25947970&amp;vpid=63976761&amp;ct=offers" TargetMode="External"/><Relationship Id="rId50" Type="http://schemas.openxmlformats.org/officeDocument/2006/relationships/hyperlink" Target="https://octopart.com/click/track?ai=8078&amp;sig=094adee&amp;sid=2401&amp;ppid=28171332&amp;vpid=211951491&amp;ct=offers" TargetMode="External"/><Relationship Id="rId55" Type="http://schemas.openxmlformats.org/officeDocument/2006/relationships/hyperlink" Target="https://octopart.com/click/track?c=1&amp;ai=8078&amp;sig=08c2fe9&amp;sid=2402&amp;ppid=13133118&amp;vpid=634308868&amp;ct=offers" TargetMode="External"/><Relationship Id="rId76" Type="http://schemas.openxmlformats.org/officeDocument/2006/relationships/hyperlink" Target="https://octopart.com/click/track?ai=8078&amp;sig=0a6fd32&amp;sid=819&amp;ppid=21384716&amp;vpid=276509853&amp;ct=offers" TargetMode="External"/><Relationship Id="rId97" Type="http://schemas.openxmlformats.org/officeDocument/2006/relationships/hyperlink" Target="https://octopart.com/click/track?c=1&amp;ai=8078&amp;sig=0d9ef03&amp;sid=2402&amp;ppid=88613363&amp;vpid=664849955&amp;ct=offers" TargetMode="External"/><Relationship Id="rId104" Type="http://schemas.openxmlformats.org/officeDocument/2006/relationships/hyperlink" Target="https://octopart.com/click/track?ai=8078&amp;sig=03f4dee&amp;sid=459&amp;ppid=41874635&amp;vpid=486563896&amp;ct=offers" TargetMode="External"/><Relationship Id="rId120" Type="http://schemas.openxmlformats.org/officeDocument/2006/relationships/hyperlink" Target="https://octopart.com/click/track?ai=8078&amp;sig=0ad3437&amp;sid=2402&amp;ppid=47616020&amp;vpid=655850203&amp;ct=offers" TargetMode="External"/><Relationship Id="rId125" Type="http://schemas.openxmlformats.org/officeDocument/2006/relationships/hyperlink" Target="https://octopart.com/click/track?ai=8078&amp;sig=0f550e4&amp;sid=459&amp;ppid=2052704&amp;vpid=58963474&amp;ct=offers" TargetMode="External"/><Relationship Id="rId141" Type="http://schemas.openxmlformats.org/officeDocument/2006/relationships/hyperlink" Target="https://octopart.com/click/track?ai=8078&amp;sig=0d28668&amp;sid=2402&amp;ppid=9295360&amp;vpid=697635373&amp;ct=offers" TargetMode="External"/><Relationship Id="rId146" Type="http://schemas.openxmlformats.org/officeDocument/2006/relationships/hyperlink" Target="https://octopart.com/click/track?ai=8078&amp;sig=0a24d47&amp;sid=11744&amp;ppid=21711078&amp;vpid=654128831&amp;ct=offers" TargetMode="External"/><Relationship Id="rId167" Type="http://schemas.openxmlformats.org/officeDocument/2006/relationships/hyperlink" Target="https://octopart.com/click/track?c=1&amp;ai=8078&amp;sig=0edffe4&amp;sid=2402&amp;ppid=91765108&amp;vpid=519569912&amp;ct=offers" TargetMode="External"/><Relationship Id="rId7" Type="http://schemas.openxmlformats.org/officeDocument/2006/relationships/hyperlink" Target="https://octopart.com/click/track?ai=8078&amp;sig=0d2fa25&amp;sid=459&amp;ppid=57361187&amp;vpid=410305026&amp;ct=offers" TargetMode="External"/><Relationship Id="rId71" Type="http://schemas.openxmlformats.org/officeDocument/2006/relationships/hyperlink" Target="https://octopart.com/click/track?ai=8078&amp;sig=06a5bf2&amp;sid=2401&amp;ppid=347706&amp;vpid=37648674&amp;ct=offers" TargetMode="External"/><Relationship Id="rId92" Type="http://schemas.openxmlformats.org/officeDocument/2006/relationships/hyperlink" Target="https://octopart.com/click/track?c=1&amp;ai=8078&amp;sig=034cbd1&amp;sid=819&amp;ppid=96986134&amp;vpid=594808638&amp;ct=offers" TargetMode="External"/><Relationship Id="rId162" Type="http://schemas.openxmlformats.org/officeDocument/2006/relationships/hyperlink" Target="https://octopart.com/click/track?c=1&amp;ai=8078&amp;sig=0212214&amp;sid=2402&amp;ppid=66904704&amp;vpid=537360844&amp;ct=offers" TargetMode="External"/><Relationship Id="rId2" Type="http://schemas.openxmlformats.org/officeDocument/2006/relationships/hyperlink" Target="https://octopart.com/click/track?c=1&amp;ai=8078&amp;sig=0bcf4bd&amp;sid=819&amp;ppid=7894744&amp;vpid=670691614&amp;ct=offers" TargetMode="External"/><Relationship Id="rId29" Type="http://schemas.openxmlformats.org/officeDocument/2006/relationships/hyperlink" Target="https://octopart.com/click/track?ai=8078&amp;sig=08af903&amp;sid=459&amp;ppid=28169088&amp;vpid=73766462&amp;ct=offers" TargetMode="External"/><Relationship Id="rId24" Type="http://schemas.openxmlformats.org/officeDocument/2006/relationships/hyperlink" Target="https://octopart.com/click/track?ai=8078&amp;sig=09016a7&amp;sid=2401&amp;ppid=2464099&amp;vpid=502526447&amp;ct=offers" TargetMode="External"/><Relationship Id="rId40" Type="http://schemas.openxmlformats.org/officeDocument/2006/relationships/hyperlink" Target="https://octopart.com/click/track?ai=8078&amp;sig=094cfd8&amp;sid=27971&amp;ppid=24883909&amp;vpid=504776816&amp;ct=offers" TargetMode="External"/><Relationship Id="rId45" Type="http://schemas.openxmlformats.org/officeDocument/2006/relationships/hyperlink" Target="https://octopart.com/click/track?ai=8078&amp;sig=07170fa&amp;sid=2401&amp;ppid=26013225&amp;vpid=66163936&amp;ct=offers" TargetMode="External"/><Relationship Id="rId66" Type="http://schemas.openxmlformats.org/officeDocument/2006/relationships/hyperlink" Target="https://octopart.com/click/track?ai=8078&amp;sig=0a97d4b&amp;sid=2401&amp;ppid=75302699&amp;vpid=276219834&amp;ct=offers" TargetMode="External"/><Relationship Id="rId87" Type="http://schemas.openxmlformats.org/officeDocument/2006/relationships/hyperlink" Target="https://octopart.com/click/track?c=1&amp;ai=8078&amp;sig=0b41f27&amp;sid=459&amp;ppid=111714315&amp;vpid=656717920&amp;ct=offers" TargetMode="External"/><Relationship Id="rId110" Type="http://schemas.openxmlformats.org/officeDocument/2006/relationships/hyperlink" Target="https://octopart.com/click/track?c=1&amp;ai=8078&amp;sig=0a903c6&amp;sid=819&amp;ppid=12067760&amp;vpid=138770392&amp;ct=offers" TargetMode="External"/><Relationship Id="rId115" Type="http://schemas.openxmlformats.org/officeDocument/2006/relationships/hyperlink" Target="https://octopart.com/click/track?c=1&amp;ai=8078&amp;sig=097ec93&amp;sid=459&amp;ppid=25731962&amp;vpid=712080468&amp;ct=offers" TargetMode="External"/><Relationship Id="rId131" Type="http://schemas.openxmlformats.org/officeDocument/2006/relationships/hyperlink" Target="https://octopart.com/click/track?ai=8078&amp;sig=0f0ab51&amp;sid=2401&amp;ppid=91025214&amp;vpid=475659778&amp;ct=offers" TargetMode="External"/><Relationship Id="rId136" Type="http://schemas.openxmlformats.org/officeDocument/2006/relationships/hyperlink" Target="https://octopart.com/click/track?c=1&amp;ai=8078&amp;sig=0460c70&amp;sid=2401&amp;ppid=42337049&amp;vpid=115837014&amp;ct=offers" TargetMode="External"/><Relationship Id="rId157" Type="http://schemas.openxmlformats.org/officeDocument/2006/relationships/hyperlink" Target="https://octopart.com/click/track?c=1&amp;ai=8078&amp;sig=0579cc5&amp;sid=819&amp;ppid=84771742&amp;vpid=666991344&amp;ct=offers" TargetMode="External"/><Relationship Id="rId178" Type="http://schemas.openxmlformats.org/officeDocument/2006/relationships/vmlDrawing" Target="../drawings/vmlDrawing1.vml"/><Relationship Id="rId61" Type="http://schemas.openxmlformats.org/officeDocument/2006/relationships/hyperlink" Target="https://octopart.com/click/track?ai=8078&amp;sig=0e40391&amp;sid=2401&amp;ppid=81228240&amp;vpid=419055087&amp;ct=offers" TargetMode="External"/><Relationship Id="rId82" Type="http://schemas.openxmlformats.org/officeDocument/2006/relationships/hyperlink" Target="https://octopart.com/click/track?ai=8078&amp;sig=0700f8a&amp;sid=2401&amp;ppid=81228236&amp;vpid=419055083&amp;ct=offers" TargetMode="External"/><Relationship Id="rId152" Type="http://schemas.openxmlformats.org/officeDocument/2006/relationships/hyperlink" Target="https://octopart.com/click/track?c=1&amp;ai=8078&amp;sig=06e8888&amp;sid=11744&amp;ppid=18911853&amp;vpid=584721523&amp;ct=offers" TargetMode="External"/><Relationship Id="rId173" Type="http://schemas.openxmlformats.org/officeDocument/2006/relationships/hyperlink" Target="https://octopart.com/click/track?ai=8078&amp;sig=0361f84&amp;sid=10022&amp;ppid=109274419&amp;vpid=763766690&amp;ct=offers" TargetMode="External"/><Relationship Id="rId19" Type="http://schemas.openxmlformats.org/officeDocument/2006/relationships/hyperlink" Target="https://octopart.com/click/track?c=1&amp;ai=8078&amp;sig=038d2aa&amp;sid=11744&amp;ppid=28169088&amp;vpid=262378770&amp;ct=offers" TargetMode="External"/><Relationship Id="rId14" Type="http://schemas.openxmlformats.org/officeDocument/2006/relationships/hyperlink" Target="https://octopart.com/click/track?ai=8078&amp;sig=02b0d0c&amp;sid=27971&amp;ppid=19831517&amp;vpid=476994663&amp;ct=offers" TargetMode="External"/><Relationship Id="rId30" Type="http://schemas.openxmlformats.org/officeDocument/2006/relationships/hyperlink" Target="https://octopart.com/click/track?c=1&amp;ai=8078&amp;sig=038d2aa&amp;sid=11744&amp;ppid=28169088&amp;vpid=262378770&amp;ct=offers" TargetMode="External"/><Relationship Id="rId35" Type="http://schemas.openxmlformats.org/officeDocument/2006/relationships/hyperlink" Target="https://octopart.com/click/track?c=1&amp;ai=8078&amp;sig=0d55853&amp;sid=819&amp;ppid=25947970&amp;vpid=139698192&amp;ct=offers" TargetMode="External"/><Relationship Id="rId56" Type="http://schemas.openxmlformats.org/officeDocument/2006/relationships/hyperlink" Target="https://octopart.com/click/track?ai=8078&amp;sig=0bf0da2&amp;sid=459&amp;ppid=12577352&amp;vpid=51925817&amp;ct=offers" TargetMode="External"/><Relationship Id="rId77" Type="http://schemas.openxmlformats.org/officeDocument/2006/relationships/hyperlink" Target="https://octopart.com/click/track?c=1&amp;ai=8078&amp;sig=014528e&amp;sid=2401&amp;ppid=21384716&amp;vpid=38378993&amp;ct=offers" TargetMode="External"/><Relationship Id="rId100" Type="http://schemas.openxmlformats.org/officeDocument/2006/relationships/hyperlink" Target="https://octopart.com/click/track?ai=8078&amp;sig=0658b6c&amp;sid=27971&amp;ppid=18688631&amp;vpid=661319516&amp;ct=offers" TargetMode="External"/><Relationship Id="rId105" Type="http://schemas.openxmlformats.org/officeDocument/2006/relationships/hyperlink" Target="https://octopart.com/click/track?ai=8078&amp;sig=00ca1cd&amp;sid=2401&amp;ppid=41874635&amp;vpid=119940618&amp;ct=offers" TargetMode="External"/><Relationship Id="rId126" Type="http://schemas.openxmlformats.org/officeDocument/2006/relationships/hyperlink" Target="https://octopart.com/click/track?ai=8078&amp;sig=0dd4697&amp;sid=819&amp;ppid=2052704&amp;vpid=464771582&amp;ct=offers" TargetMode="External"/><Relationship Id="rId147" Type="http://schemas.openxmlformats.org/officeDocument/2006/relationships/hyperlink" Target="https://octopart.com/click/track?ai=8078&amp;sig=03d6ee8&amp;sid=2401&amp;ppid=21711078&amp;vpid=47327377&amp;ct=offers" TargetMode="External"/><Relationship Id="rId168" Type="http://schemas.openxmlformats.org/officeDocument/2006/relationships/hyperlink" Target="http://sigma.octopart.com/138896280/technical_drawing/Diodes-Inc.-AP64351QSP-13.pdf" TargetMode="External"/><Relationship Id="rId8" Type="http://schemas.openxmlformats.org/officeDocument/2006/relationships/hyperlink" Target="https://octopart.com/click/track?ai=8078&amp;sig=03e54ee&amp;sid=11744&amp;ppid=57361187&amp;vpid=629313129&amp;ct=offers" TargetMode="External"/><Relationship Id="rId51" Type="http://schemas.openxmlformats.org/officeDocument/2006/relationships/hyperlink" Target="https://octopart.com/click/track?c=1&amp;ai=8078&amp;sig=0792b83&amp;sid=2402&amp;ppid=28171332&amp;vpid=623976223&amp;ct=offers" TargetMode="External"/><Relationship Id="rId72" Type="http://schemas.openxmlformats.org/officeDocument/2006/relationships/hyperlink" Target="https://octopart.com/click/track?c=1&amp;ai=8078&amp;sig=0812a15&amp;sid=2402&amp;ppid=347706&amp;vpid=90605389&amp;ct=offers" TargetMode="External"/><Relationship Id="rId93" Type="http://schemas.openxmlformats.org/officeDocument/2006/relationships/hyperlink" Target="https://octopart.com/click/track?ai=8078&amp;sig=0b3f540&amp;sid=2401&amp;ppid=96986134&amp;vpid=582929346&amp;ct=offers" TargetMode="External"/><Relationship Id="rId98" Type="http://schemas.openxmlformats.org/officeDocument/2006/relationships/hyperlink" Target="https://octopart.com/click/track?c=1&amp;ai=8078&amp;sig=0f078c1&amp;sid=459&amp;ppid=18688631&amp;vpid=114456581&amp;ct=offers" TargetMode="External"/><Relationship Id="rId121" Type="http://schemas.openxmlformats.org/officeDocument/2006/relationships/hyperlink" Target="https://octopart.com/click/track?c=1&amp;ai=8078&amp;sig=07cebf8&amp;sid=459&amp;ppid=25731736&amp;vpid=697335704&amp;ct=offers" TargetMode="External"/><Relationship Id="rId142" Type="http://schemas.openxmlformats.org/officeDocument/2006/relationships/hyperlink" Target="https://octopart.com/click/track?ai=8078&amp;sig=0cee956&amp;sid=10022&amp;ppid=9295360&amp;vpid=694057087&amp;ct=offers" TargetMode="External"/><Relationship Id="rId163" Type="http://schemas.openxmlformats.org/officeDocument/2006/relationships/hyperlink" Target="https://www.st.com/resource/en/datasheet/stusb4500.pdf" TargetMode="External"/><Relationship Id="rId3" Type="http://schemas.openxmlformats.org/officeDocument/2006/relationships/hyperlink" Target="https://octopart.com/click/track?ai=8078&amp;sig=063c7f6&amp;sid=27971&amp;ppid=7894744&amp;vpid=445986707&amp;ct=offers" TargetMode="External"/><Relationship Id="rId25" Type="http://schemas.openxmlformats.org/officeDocument/2006/relationships/hyperlink" Target="https://octopart.com/click/track?ai=8078&amp;sig=01c1bd3&amp;sid=459&amp;ppid=51860854&amp;vpid=229274462&amp;ct=offers" TargetMode="External"/><Relationship Id="rId46" Type="http://schemas.openxmlformats.org/officeDocument/2006/relationships/hyperlink" Target="https://octopart.com/click/track?ai=8078&amp;sig=0dcd6db&amp;sid=2402&amp;ppid=26013225&amp;vpid=270978436&amp;ct=offers" TargetMode="External"/><Relationship Id="rId67" Type="http://schemas.openxmlformats.org/officeDocument/2006/relationships/hyperlink" Target="https://octopart.com/click/track?ai=8078&amp;sig=0a97759&amp;sid=2402&amp;ppid=75302699&amp;vpid=433065712&amp;ct=offers" TargetMode="External"/><Relationship Id="rId116" Type="http://schemas.openxmlformats.org/officeDocument/2006/relationships/hyperlink" Target="https://octopart.com/click/track?ai=8078&amp;sig=0069f40&amp;sid=2401&amp;ppid=25731962&amp;vpid=273370104&amp;ct=offers" TargetMode="External"/><Relationship Id="rId137" Type="http://schemas.openxmlformats.org/officeDocument/2006/relationships/hyperlink" Target="https://octopart.com/click/track?ai=8078&amp;sig=09ef643&amp;sid=2402&amp;ppid=42337049&amp;vpid=115423869&amp;ct=offers" TargetMode="External"/><Relationship Id="rId158" Type="http://schemas.openxmlformats.org/officeDocument/2006/relationships/hyperlink" Target="https://octopart.com/click/track?ai=8078&amp;sig=0fa26af&amp;sid=2401&amp;ppid=84771742&amp;vpid=458756516&amp;ct=offers" TargetMode="External"/><Relationship Id="rId20" Type="http://schemas.openxmlformats.org/officeDocument/2006/relationships/hyperlink" Target="https://octopart.com/click/track?ai=8078&amp;sig=0ab18e8&amp;sid=2401&amp;ppid=28169088&amp;vpid=165546311&amp;ct=offers" TargetMode="External"/><Relationship Id="rId41" Type="http://schemas.openxmlformats.org/officeDocument/2006/relationships/hyperlink" Target="https://octopart.com/click/track?ai=8078&amp;sig=0cd196a&amp;sid=2401&amp;ppid=24883909&amp;vpid=659501493&amp;ct=offers" TargetMode="External"/><Relationship Id="rId62" Type="http://schemas.openxmlformats.org/officeDocument/2006/relationships/hyperlink" Target="https://assets.nexperia.com/documents/data-sheet/PESDXL4UF_G_W.pdf" TargetMode="External"/><Relationship Id="rId83" Type="http://schemas.openxmlformats.org/officeDocument/2006/relationships/hyperlink" Target="https://octopart.com/click/track?c=1&amp;ai=8078&amp;sig=0dc947a&amp;sid=459&amp;ppid=71504230&amp;vpid=594823250&amp;ct=offers" TargetMode="External"/><Relationship Id="rId88" Type="http://schemas.openxmlformats.org/officeDocument/2006/relationships/hyperlink" Target="https://octopart.com/click/track?ai=8078&amp;sig=0fa9754&amp;sid=2401&amp;ppid=111714315&amp;vpid=658189704&amp;ct=offers" TargetMode="External"/><Relationship Id="rId111" Type="http://schemas.openxmlformats.org/officeDocument/2006/relationships/hyperlink" Target="https://octopart.com/click/track?c=1&amp;ai=8078&amp;sig=0ca8640&amp;sid=2401&amp;ppid=12067760&amp;vpid=69327644&amp;ct=offers" TargetMode="External"/><Relationship Id="rId132" Type="http://schemas.openxmlformats.org/officeDocument/2006/relationships/hyperlink" Target="https://octopart.com/click/track?c=1&amp;ai=8078&amp;sig=0a90d37&amp;sid=459&amp;ppid=25731469&amp;vpid=712080444&amp;ct=offers" TargetMode="External"/><Relationship Id="rId153" Type="http://schemas.openxmlformats.org/officeDocument/2006/relationships/hyperlink" Target="https://octopart.com/click/track?ai=8078&amp;sig=0b3ebb9&amp;sid=2401&amp;ppid=18911853&amp;vpid=45874216&amp;ct=offers" TargetMode="External"/><Relationship Id="rId174" Type="http://schemas.openxmlformats.org/officeDocument/2006/relationships/hyperlink" Target="https://octopart.com/click/track?c=1&amp;ai=8078&amp;sig=0754645&amp;sid=459&amp;ppid=101466410&amp;vpid=572664944&amp;ct=offers" TargetMode="External"/><Relationship Id="rId179" Type="http://schemas.openxmlformats.org/officeDocument/2006/relationships/comments" Target="../comments1.xml"/><Relationship Id="rId15" Type="http://schemas.openxmlformats.org/officeDocument/2006/relationships/hyperlink" Target="https://octopart.com/click/track?ai=8078&amp;sig=0316b3d&amp;sid=2401&amp;ppid=19831517&amp;vpid=659501066&amp;ct=offers" TargetMode="External"/><Relationship Id="rId36" Type="http://schemas.openxmlformats.org/officeDocument/2006/relationships/hyperlink" Target="https://octopart.com/click/track?c=1&amp;ai=8078&amp;sig=0837f80&amp;sid=2401&amp;ppid=25947970&amp;vpid=87603438&amp;ct=offers" TargetMode="External"/><Relationship Id="rId57" Type="http://schemas.openxmlformats.org/officeDocument/2006/relationships/hyperlink" Target="https://octopart.com/click/track?ai=8078&amp;sig=03f5fbe&amp;sid=819&amp;ppid=12577352&amp;vpid=248768884&amp;ct=offers" TargetMode="External"/><Relationship Id="rId106" Type="http://schemas.openxmlformats.org/officeDocument/2006/relationships/hyperlink" Target="https://octopart.com/click/track?ai=8078&amp;sig=0ddd5f8&amp;sid=459&amp;ppid=75184585&amp;vpid=268748400&amp;ct=offers" TargetMode="External"/><Relationship Id="rId127" Type="http://schemas.openxmlformats.org/officeDocument/2006/relationships/hyperlink" Target="https://octopart.com/click/track?ai=8078&amp;sig=0810c46&amp;sid=2401&amp;ppid=2052704&amp;vpid=37932621&amp;ct=offers" TargetMode="External"/><Relationship Id="rId10" Type="http://schemas.openxmlformats.org/officeDocument/2006/relationships/hyperlink" Target="https://octopart.com/click/track?ai=8078&amp;sig=048e280&amp;sid=2402&amp;ppid=57361187&amp;vpid=630377814&amp;ct=offers" TargetMode="External"/><Relationship Id="rId31" Type="http://schemas.openxmlformats.org/officeDocument/2006/relationships/hyperlink" Target="https://octopart.com/click/track?ai=8078&amp;sig=0ab18e8&amp;sid=2401&amp;ppid=28169088&amp;vpid=165546311&amp;ct=offers" TargetMode="External"/><Relationship Id="rId52" Type="http://schemas.openxmlformats.org/officeDocument/2006/relationships/hyperlink" Target="https://octopart.com/click/track?c=1&amp;ai=8078&amp;sig=0fd679c&amp;sid=459&amp;ppid=13133118&amp;vpid=634501419&amp;ct=offers" TargetMode="External"/><Relationship Id="rId73" Type="http://schemas.openxmlformats.org/officeDocument/2006/relationships/hyperlink" Target="https://octopart.com/click/track?ai=8078&amp;sig=093e4c0&amp;sid=459&amp;ppid=22883677&amp;vpid=188005390&amp;ct=offers" TargetMode="External"/><Relationship Id="rId78" Type="http://schemas.openxmlformats.org/officeDocument/2006/relationships/hyperlink" Target="https://octopart.com/click/track?ai=8078&amp;sig=0d7d9fa&amp;sid=2402&amp;ppid=21384716&amp;vpid=277052667&amp;ct=offers" TargetMode="External"/><Relationship Id="rId94" Type="http://schemas.openxmlformats.org/officeDocument/2006/relationships/hyperlink" Target="https://octopart.com/click/track?c=1&amp;ai=8078&amp;sig=0f89268&amp;sid=2402&amp;ppid=96986134&amp;vpid=583884474&amp;ct=offers" TargetMode="External"/><Relationship Id="rId99" Type="http://schemas.openxmlformats.org/officeDocument/2006/relationships/hyperlink" Target="https://octopart.com/click/track?ai=8078&amp;sig=07ccdcc&amp;sid=819&amp;ppid=18688631&amp;vpid=625778042&amp;ct=offers" TargetMode="External"/><Relationship Id="rId101" Type="http://schemas.openxmlformats.org/officeDocument/2006/relationships/hyperlink" Target="https://octopart.com/click/track?ai=8078&amp;sig=0f34f6d&amp;sid=2401&amp;ppid=18688631&amp;vpid=37791263&amp;ct=offers" TargetMode="External"/><Relationship Id="rId122" Type="http://schemas.openxmlformats.org/officeDocument/2006/relationships/hyperlink" Target="https://octopart.com/click/track?ai=8078&amp;sig=05000e5&amp;sid=2401&amp;ppid=25731736&amp;vpid=276383039&amp;ct=offers" TargetMode="External"/><Relationship Id="rId143" Type="http://schemas.openxmlformats.org/officeDocument/2006/relationships/hyperlink" Target="https://octopart.com/click/track?ai=8078&amp;sig=0fb1c0e&amp;sid=2401&amp;ppid=25732102&amp;vpid=474033357&amp;ct=offers" TargetMode="External"/><Relationship Id="rId148" Type="http://schemas.openxmlformats.org/officeDocument/2006/relationships/hyperlink" Target="https://octopart.com/click/track?ai=8078&amp;sig=08adcde&amp;sid=2402&amp;ppid=21711078&amp;vpid=655849721&amp;ct=offers" TargetMode="External"/><Relationship Id="rId164" Type="http://schemas.openxmlformats.org/officeDocument/2006/relationships/hyperlink" Target="https://octopart.com/click/track?c=1&amp;ai=8078&amp;sig=04f8cad&amp;sid=459&amp;ppid=91765108&amp;vpid=480318883&amp;ct=offers" TargetMode="External"/><Relationship Id="rId169" Type="http://schemas.openxmlformats.org/officeDocument/2006/relationships/hyperlink" Target="https://octopart.com/click/track?c=1&amp;ai=8078&amp;sig=0fe8ee7&amp;sid=459&amp;ppid=109274419&amp;vpid=628032471&amp;ct=offers" TargetMode="External"/><Relationship Id="rId4" Type="http://schemas.openxmlformats.org/officeDocument/2006/relationships/hyperlink" Target="https://octopart.com/click/track?ai=8078&amp;sig=02a8d58&amp;sid=2401&amp;ppid=7894744&amp;vpid=37749744&amp;ct=offers" TargetMode="External"/><Relationship Id="rId9" Type="http://schemas.openxmlformats.org/officeDocument/2006/relationships/hyperlink" Target="https://octopart.com/click/track?c=1&amp;ai=8078&amp;sig=0449cac&amp;sid=2401&amp;ppid=57361187&amp;vpid=253153805&amp;ct=offers" TargetMode="External"/><Relationship Id="rId180" Type="http://schemas.microsoft.com/office/2017/10/relationships/threadedComment" Target="../threadedComments/threadedComment1.xml"/><Relationship Id="rId26" Type="http://schemas.openxmlformats.org/officeDocument/2006/relationships/hyperlink" Target="https://octopart.com/click/track?c=1&amp;ai=8078&amp;sig=0b6240b&amp;sid=819&amp;ppid=51860854&amp;vpid=203201159&amp;ct=offers" TargetMode="External"/><Relationship Id="rId47" Type="http://schemas.openxmlformats.org/officeDocument/2006/relationships/hyperlink" Target="https://octopart.com/click/track?ai=8078&amp;sig=000e3d5&amp;sid=10022&amp;ppid=26013225&amp;vpid=270668681&amp;ct=offers" TargetMode="External"/><Relationship Id="rId68" Type="http://schemas.openxmlformats.org/officeDocument/2006/relationships/hyperlink" Target="https://octopart.com/click/track?ai=8078&amp;sig=0f2ab95&amp;sid=10022&amp;ppid=75302699&amp;vpid=501298327&amp;ct=offers" TargetMode="External"/><Relationship Id="rId89" Type="http://schemas.openxmlformats.org/officeDocument/2006/relationships/hyperlink" Target="https://octopart.com/click/track?c=1&amp;ai=8078&amp;sig=035e3d7&amp;sid=2402&amp;ppid=111714315&amp;vpid=652058508&amp;ct=offers" TargetMode="External"/><Relationship Id="rId112" Type="http://schemas.openxmlformats.org/officeDocument/2006/relationships/hyperlink" Target="https://octopart.com/click/track?c=1&amp;ai=8078&amp;sig=01fd772&amp;sid=2401&amp;ppid=113787654&amp;vpid=671825285&amp;ct=offers" TargetMode="External"/><Relationship Id="rId133" Type="http://schemas.openxmlformats.org/officeDocument/2006/relationships/hyperlink" Target="https://octopart.com/click/track?ai=8078&amp;sig=0c196d8&amp;sid=2401&amp;ppid=25731469&amp;vpid=474033203&amp;ct=offers" TargetMode="External"/><Relationship Id="rId154" Type="http://schemas.openxmlformats.org/officeDocument/2006/relationships/hyperlink" Target="https://octopart.com/click/track?c=1&amp;ai=8078&amp;sig=04dacd7&amp;sid=2402&amp;ppid=18911853&amp;vpid=585373804&amp;ct=offers" TargetMode="External"/><Relationship Id="rId175" Type="http://schemas.openxmlformats.org/officeDocument/2006/relationships/hyperlink" Target="https://octopart.com/click/track?c=1&amp;ai=8078&amp;sig=06804e4&amp;sid=2401&amp;ppid=101466410&amp;vpid=560409457&amp;ct=offers" TargetMode="External"/><Relationship Id="rId16" Type="http://schemas.openxmlformats.org/officeDocument/2006/relationships/hyperlink" Target="https://octopart.com/click/track?c=1&amp;ai=8078&amp;sig=036a1f3&amp;sid=2402&amp;ppid=19831517&amp;vpid=547460438&amp;ct=offers" TargetMode="External"/><Relationship Id="rId37" Type="http://schemas.openxmlformats.org/officeDocument/2006/relationships/hyperlink" Target="https://octopart.com/click/track?ai=8078&amp;sig=0549438&amp;sid=2402&amp;ppid=25947970&amp;vpid=76550578&amp;ct=offers" TargetMode="External"/><Relationship Id="rId58" Type="http://schemas.openxmlformats.org/officeDocument/2006/relationships/hyperlink" Target="https://octopart.com/click/track?ai=8078&amp;sig=0c7a15a&amp;sid=2401&amp;ppid=12577352&amp;vpid=44784122&amp;ct=offers" TargetMode="External"/><Relationship Id="rId79" Type="http://schemas.openxmlformats.org/officeDocument/2006/relationships/hyperlink" Target="https://octopart.com/click/track?ai=8078&amp;sig=05ce74e&amp;sid=459&amp;ppid=81228236&amp;vpid=422810419&amp;ct=offers" TargetMode="External"/><Relationship Id="rId102" Type="http://schemas.openxmlformats.org/officeDocument/2006/relationships/hyperlink" Target="https://octopart.com/click/track?ai=8078&amp;sig=0ab60cf&amp;sid=2402&amp;ppid=18688631&amp;vpid=703934832&amp;ct=offers" TargetMode="External"/><Relationship Id="rId123" Type="http://schemas.openxmlformats.org/officeDocument/2006/relationships/hyperlink" Target="https://octopart.com/click/track?c=1&amp;ai=8078&amp;sig=03b47e2&amp;sid=459&amp;ppid=25732040&amp;vpid=715553444&amp;ct=offers" TargetMode="External"/><Relationship Id="rId144" Type="http://schemas.openxmlformats.org/officeDocument/2006/relationships/hyperlink" Target="https://octopart.com/click/track?ai=8078&amp;sig=08c9b0f&amp;sid=2401&amp;ppid=29212847&amp;vpid=474033175&amp;ct=offers" TargetMode="External"/><Relationship Id="rId90" Type="http://schemas.openxmlformats.org/officeDocument/2006/relationships/hyperlink" Target="https://www.usb.org/sites/default/files/documents/usb_type-c.zip" TargetMode="External"/><Relationship Id="rId165" Type="http://schemas.openxmlformats.org/officeDocument/2006/relationships/hyperlink" Target="https://octopart.com/click/track?c=1&amp;ai=8078&amp;sig=0199c1c&amp;sid=819&amp;ppid=91765108&amp;vpid=521283699&amp;ct=offers" TargetMode="External"/><Relationship Id="rId27" Type="http://schemas.openxmlformats.org/officeDocument/2006/relationships/hyperlink" Target="https://octopart.com/click/track?ai=8078&amp;sig=01f3171&amp;sid=2401&amp;ppid=51860854&amp;vpid=181216576&amp;ct=offers" TargetMode="External"/><Relationship Id="rId48" Type="http://schemas.openxmlformats.org/officeDocument/2006/relationships/hyperlink" Target="https://octopart.com/click/track?ai=8078&amp;sig=0d92aaf&amp;sid=459&amp;ppid=28171332&amp;vpid=73773192&amp;ct=offers" TargetMode="External"/><Relationship Id="rId69" Type="http://schemas.openxmlformats.org/officeDocument/2006/relationships/hyperlink" Target="https://octopart.com/click/track?ai=8078&amp;sig=06d40b7&amp;sid=459&amp;ppid=347706&amp;vpid=33963112&amp;ct=offers" TargetMode="External"/><Relationship Id="rId113" Type="http://schemas.openxmlformats.org/officeDocument/2006/relationships/hyperlink" Target="https://octopart.com/click/track?c=1&amp;ai=8078&amp;sig=043b467&amp;sid=459&amp;ppid=65159779&amp;vpid=228790844&amp;ct=offers" TargetMode="External"/><Relationship Id="rId134" Type="http://schemas.openxmlformats.org/officeDocument/2006/relationships/hyperlink" Target="https://octopart.com/click/track?c=1&amp;ai=8078&amp;sig=05ffb41&amp;sid=459&amp;ppid=42337049&amp;vpid=115682049&amp;ct=offers" TargetMode="External"/><Relationship Id="rId80" Type="http://schemas.openxmlformats.org/officeDocument/2006/relationships/hyperlink" Target="https://octopart.com/click/track?ai=8078&amp;sig=0700f8a&amp;sid=2401&amp;ppid=81228236&amp;vpid=419055083&amp;ct=offers" TargetMode="External"/><Relationship Id="rId155" Type="http://schemas.openxmlformats.org/officeDocument/2006/relationships/hyperlink" Target="http://datasheet.octopart.com/5-2301995-4-TE-Connectivity-datasheet-93672075.pdf" TargetMode="External"/><Relationship Id="rId176" Type="http://schemas.openxmlformats.org/officeDocument/2006/relationships/hyperlink" Target="https://octopart.com/click/track?c=1&amp;ai=8078&amp;sig=0870c5c&amp;sid=459&amp;ppid=91025400&amp;vpid=475660238&amp;ct=offers" TargetMode="External"/><Relationship Id="rId17" Type="http://schemas.openxmlformats.org/officeDocument/2006/relationships/hyperlink" Target="https://octopart.com/click/track?ai=8078&amp;sig=0eec13f&amp;sid=10022&amp;ppid=19831517&amp;vpid=199121192&amp;ct=offers" TargetMode="External"/><Relationship Id="rId38" Type="http://schemas.openxmlformats.org/officeDocument/2006/relationships/hyperlink" Target="https://octopart.com/click/track?ai=8078&amp;sig=04fa446&amp;sid=10022&amp;ppid=25947970&amp;vpid=199138135&amp;ct=offers" TargetMode="External"/><Relationship Id="rId59" Type="http://schemas.openxmlformats.org/officeDocument/2006/relationships/hyperlink" Target="https://octopart.com/click/track?ai=8078&amp;sig=0ae924c&amp;sid=2402&amp;ppid=12577352&amp;vpid=480431823&amp;ct=offers" TargetMode="External"/><Relationship Id="rId103" Type="http://schemas.openxmlformats.org/officeDocument/2006/relationships/hyperlink" Target="https://octopart.com/click/track?ai=8078&amp;sig=035c8d9&amp;sid=10022&amp;ppid=18688631&amp;vpid=199066479&amp;ct=offers" TargetMode="External"/><Relationship Id="rId124" Type="http://schemas.openxmlformats.org/officeDocument/2006/relationships/hyperlink" Target="https://octopart.com/click/track?ai=8078&amp;sig=06dc744&amp;sid=2401&amp;ppid=25732040&amp;vpid=450047405&amp;ct=offers" TargetMode="External"/><Relationship Id="rId70" Type="http://schemas.openxmlformats.org/officeDocument/2006/relationships/hyperlink" Target="https://octopart.com/click/track?c=1&amp;ai=8078&amp;sig=06cb89c&amp;sid=819&amp;ppid=347706&amp;vpid=139688346&amp;ct=offers" TargetMode="External"/><Relationship Id="rId91" Type="http://schemas.openxmlformats.org/officeDocument/2006/relationships/hyperlink" Target="https://octopart.com/click/track?c=1&amp;ai=8078&amp;sig=067ee81&amp;sid=459&amp;ppid=96986134&amp;vpid=583002519&amp;ct=offers" TargetMode="External"/><Relationship Id="rId145" Type="http://schemas.openxmlformats.org/officeDocument/2006/relationships/hyperlink" Target="https://octopart.com/click/track?c=1&amp;ai=8078&amp;sig=068d6e7&amp;sid=459&amp;ppid=21711078&amp;vpid=52093528&amp;ct=offers" TargetMode="External"/><Relationship Id="rId166" Type="http://schemas.openxmlformats.org/officeDocument/2006/relationships/hyperlink" Target="https://octopart.com/click/track?c=1&amp;ai=8078&amp;sig=0517623&amp;sid=2401&amp;ppid=91765108&amp;vpid=479757198&amp;ct=offers" TargetMode="External"/><Relationship Id="rId1" Type="http://schemas.openxmlformats.org/officeDocument/2006/relationships/hyperlink" Target="https://octopart.com/click/track?ai=8078&amp;sig=087352a&amp;sid=459&amp;ppid=7894744&amp;vpid=34232104&amp;ct=off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10"/>
  <sheetViews>
    <sheetView tabSelected="1" workbookViewId="0">
      <pane xSplit="8" ySplit="6" topLeftCell="I63" activePane="bottomRight" state="frozen"/>
      <selection activeCell="BB30" sqref="BB30"/>
      <selection pane="topRight"/>
      <selection pane="bottomLeft"/>
      <selection pane="bottomRight" activeCell="AD80" sqref="AD80"/>
    </sheetView>
  </sheetViews>
  <sheetFormatPr baseColWidth="10" defaultColWidth="9.140625" defaultRowHeight="15" outlineLevelCol="2" x14ac:dyDescent="0.25"/>
  <cols>
    <col min="1" max="1" width="15.85546875" customWidth="1"/>
    <col min="2" max="2" width="19" customWidth="1"/>
    <col min="3" max="3" width="27.140625" hidden="1" customWidth="1" outlineLevel="2"/>
    <col min="4" max="4" width="22" hidden="1" customWidth="1" outlineLevel="1"/>
    <col min="5" max="5" width="3" hidden="1" customWidth="1" outlineLevel="1"/>
    <col min="6" max="6" width="9.140625" customWidth="1" outlineLevel="1"/>
    <col min="7" max="7" width="9.140625" customWidth="1"/>
    <col min="8" max="8" width="15.7109375" customWidth="1"/>
    <col min="9" max="9" width="9.140625" hidden="1" customWidth="1" outlineLevel="1"/>
    <col min="10" max="11" width="9.140625" hidden="1" customWidth="1" outlineLevel="2"/>
    <col min="12" max="12" width="15.7109375" customWidth="1" collapsed="1"/>
    <col min="13" max="13" width="15.7109375" hidden="1" customWidth="1" outlineLevel="2"/>
    <col min="14" max="14" width="0" hidden="1" customWidth="1" outlineLevel="1" collapsed="1"/>
    <col min="15" max="16" width="0" hidden="1" customWidth="1" outlineLevel="2"/>
    <col min="17" max="17" width="15.7109375" customWidth="1" collapsed="1"/>
    <col min="18" max="18" width="15.7109375" hidden="1" customWidth="1" outlineLevel="2"/>
    <col min="19" max="19" width="0" hidden="1" customWidth="1" outlineLevel="1"/>
    <col min="20" max="21" width="0" hidden="1" customWidth="1" outlineLevel="2"/>
    <col min="22" max="22" width="15.7109375" customWidth="1" collapsed="1"/>
    <col min="23" max="23" width="15.7109375" hidden="1" customWidth="1" outlineLevel="2"/>
    <col min="24" max="24" width="0" hidden="1" customWidth="1" outlineLevel="1"/>
    <col min="25" max="26" width="0" hidden="1" customWidth="1" outlineLevel="2"/>
    <col min="27" max="27" width="15.7109375" customWidth="1" collapsed="1"/>
    <col min="28" max="28" width="15.7109375" customWidth="1" outlineLevel="2"/>
    <col min="29" max="29" width="9.140625" customWidth="1" outlineLevel="1"/>
    <col min="30" max="31" width="9.140625" customWidth="1" outlineLevel="2"/>
    <col min="32" max="32" width="15.7109375" customWidth="1"/>
    <col min="33" max="33" width="15.7109375" hidden="1" customWidth="1" outlineLevel="2"/>
    <col min="34" max="34" width="0" hidden="1" customWidth="1" outlineLevel="1"/>
    <col min="35" max="36" width="0" hidden="1" customWidth="1" outlineLevel="2"/>
    <col min="37" max="37" width="15.7109375" customWidth="1" collapsed="1"/>
    <col min="38" max="38" width="15.7109375" hidden="1" customWidth="1" outlineLevel="2"/>
    <col min="39" max="39" width="0" hidden="1" customWidth="1" outlineLevel="1"/>
    <col min="40" max="41" width="0" hidden="1" customWidth="1" outlineLevel="2"/>
    <col min="42" max="42" width="15.7109375" customWidth="1" collapsed="1"/>
    <col min="43" max="43" width="15.7109375" hidden="1" customWidth="1" outlineLevel="2"/>
    <col min="44" max="44" width="9.140625" collapsed="1"/>
    <col min="45" max="45" width="17.5703125" bestFit="1" customWidth="1"/>
    <col min="46" max="46" width="10.85546875" bestFit="1" customWidth="1"/>
  </cols>
  <sheetData>
    <row r="1" spans="1:46" ht="17.25" x14ac:dyDescent="0.3">
      <c r="A1" s="1" t="s">
        <v>0</v>
      </c>
      <c r="B1" s="2" t="s">
        <v>1</v>
      </c>
      <c r="G1" s="3" t="s">
        <v>2</v>
      </c>
      <c r="H1" s="3">
        <v>1</v>
      </c>
    </row>
    <row r="2" spans="1:46" ht="17.25" x14ac:dyDescent="0.25">
      <c r="A2" s="1" t="s">
        <v>3</v>
      </c>
      <c r="B2" s="2"/>
      <c r="G2" s="1" t="s">
        <v>4</v>
      </c>
      <c r="H2" s="4">
        <f ca="1">TotalCost/BoardQty</f>
        <v>103.07134735874617</v>
      </c>
    </row>
    <row r="3" spans="1:46" ht="17.25" x14ac:dyDescent="0.25">
      <c r="A3" s="1" t="s">
        <v>5</v>
      </c>
      <c r="B3" s="2" t="s">
        <v>6</v>
      </c>
      <c r="G3" s="1" t="s">
        <v>7</v>
      </c>
      <c r="H3" s="5">
        <f ca="1">SUM(H7:H56)</f>
        <v>103.07134735874617</v>
      </c>
      <c r="L3" s="5">
        <f>SUM(L7:L56)</f>
        <v>0</v>
      </c>
      <c r="M3" s="6">
        <v>0</v>
      </c>
      <c r="Q3" s="5">
        <f>SUM(Q7:Q56)</f>
        <v>45.188354806739326</v>
      </c>
      <c r="R3" s="6">
        <v>0</v>
      </c>
      <c r="V3" s="5">
        <f>SUM(V7:V56)</f>
        <v>33.83337321800964</v>
      </c>
      <c r="W3" s="6">
        <v>0</v>
      </c>
      <c r="AA3" s="5">
        <f>SUM(AA7:AA56)</f>
        <v>3.3156999999999996</v>
      </c>
      <c r="AB3" s="6">
        <v>0</v>
      </c>
      <c r="AF3" s="5">
        <f>SUM(AF7:AF56)</f>
        <v>114.56888007928642</v>
      </c>
      <c r="AG3" s="6">
        <v>0</v>
      </c>
      <c r="AK3" s="5">
        <f>SUM(AK7:AK56)</f>
        <v>23.133465477370333</v>
      </c>
      <c r="AL3" s="6">
        <v>0</v>
      </c>
      <c r="AP3" s="5">
        <f>SUM(AP7:AP56)</f>
        <v>9.5575080054243156</v>
      </c>
      <c r="AQ3" s="6">
        <v>0</v>
      </c>
    </row>
    <row r="4" spans="1:46" ht="17.25" x14ac:dyDescent="0.25">
      <c r="A4" s="1" t="s">
        <v>8</v>
      </c>
      <c r="B4" s="2" t="s">
        <v>9</v>
      </c>
    </row>
    <row r="5" spans="1:46" ht="18.75" x14ac:dyDescent="0.25">
      <c r="A5" s="17" t="s">
        <v>10</v>
      </c>
      <c r="B5" s="17"/>
      <c r="C5" s="17"/>
      <c r="D5" s="17"/>
      <c r="E5" s="17"/>
      <c r="F5" s="17"/>
      <c r="G5" s="17"/>
      <c r="H5" s="17"/>
      <c r="I5" s="18" t="s">
        <v>11</v>
      </c>
      <c r="J5" s="18"/>
      <c r="K5" s="18"/>
      <c r="L5" s="18"/>
      <c r="M5" s="18"/>
      <c r="N5" s="19" t="s">
        <v>12</v>
      </c>
      <c r="O5" s="19"/>
      <c r="P5" s="19"/>
      <c r="Q5" s="19"/>
      <c r="R5" s="19"/>
      <c r="S5" s="20" t="s">
        <v>13</v>
      </c>
      <c r="T5" s="20"/>
      <c r="U5" s="20"/>
      <c r="V5" s="20"/>
      <c r="W5" s="20"/>
      <c r="X5" s="21" t="s">
        <v>14</v>
      </c>
      <c r="Y5" s="21"/>
      <c r="Z5" s="21"/>
      <c r="AA5" s="21"/>
      <c r="AB5" s="21"/>
      <c r="AC5" s="14" t="s">
        <v>15</v>
      </c>
      <c r="AD5" s="14"/>
      <c r="AE5" s="14"/>
      <c r="AF5" s="14"/>
      <c r="AG5" s="14"/>
      <c r="AH5" s="15" t="s">
        <v>16</v>
      </c>
      <c r="AI5" s="15"/>
      <c r="AJ5" s="15"/>
      <c r="AK5" s="15"/>
      <c r="AL5" s="15"/>
      <c r="AM5" s="16" t="s">
        <v>17</v>
      </c>
      <c r="AN5" s="16"/>
      <c r="AO5" s="16"/>
      <c r="AP5" s="16"/>
      <c r="AQ5" s="16"/>
    </row>
    <row r="6" spans="1:46" ht="63" x14ac:dyDescent="0.25">
      <c r="A6" s="7" t="s">
        <v>18</v>
      </c>
      <c r="B6" s="7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7" t="s">
        <v>26</v>
      </c>
      <c r="J6" s="7" t="s">
        <v>27</v>
      </c>
      <c r="K6" s="7" t="s">
        <v>24</v>
      </c>
      <c r="L6" s="7" t="s">
        <v>25</v>
      </c>
      <c r="M6" s="7" t="s">
        <v>28</v>
      </c>
      <c r="N6" s="7" t="s">
        <v>26</v>
      </c>
      <c r="O6" s="7" t="s">
        <v>27</v>
      </c>
      <c r="P6" s="7" t="s">
        <v>24</v>
      </c>
      <c r="Q6" s="7" t="s">
        <v>25</v>
      </c>
      <c r="R6" s="7" t="s">
        <v>28</v>
      </c>
      <c r="S6" s="7" t="s">
        <v>26</v>
      </c>
      <c r="T6" s="7" t="s">
        <v>27</v>
      </c>
      <c r="U6" s="7" t="s">
        <v>24</v>
      </c>
      <c r="V6" s="7" t="s">
        <v>25</v>
      </c>
      <c r="W6" s="7" t="s">
        <v>28</v>
      </c>
      <c r="X6" s="7" t="s">
        <v>26</v>
      </c>
      <c r="Y6" s="7" t="s">
        <v>27</v>
      </c>
      <c r="Z6" s="7" t="s">
        <v>24</v>
      </c>
      <c r="AA6" s="7" t="s">
        <v>25</v>
      </c>
      <c r="AB6" s="7" t="s">
        <v>28</v>
      </c>
      <c r="AC6" s="7" t="s">
        <v>26</v>
      </c>
      <c r="AD6" s="7" t="s">
        <v>27</v>
      </c>
      <c r="AE6" s="7" t="s">
        <v>24</v>
      </c>
      <c r="AF6" s="7" t="s">
        <v>25</v>
      </c>
      <c r="AG6" s="7" t="s">
        <v>28</v>
      </c>
      <c r="AH6" s="7" t="s">
        <v>26</v>
      </c>
      <c r="AI6" s="7" t="s">
        <v>27</v>
      </c>
      <c r="AJ6" s="7" t="s">
        <v>24</v>
      </c>
      <c r="AK6" s="7" t="s">
        <v>25</v>
      </c>
      <c r="AL6" s="7" t="s">
        <v>28</v>
      </c>
      <c r="AM6" s="7" t="s">
        <v>26</v>
      </c>
      <c r="AN6" s="7" t="s">
        <v>27</v>
      </c>
      <c r="AO6" s="7" t="s">
        <v>24</v>
      </c>
      <c r="AP6" s="7" t="s">
        <v>25</v>
      </c>
      <c r="AQ6" s="7" t="s">
        <v>28</v>
      </c>
      <c r="AS6" t="s">
        <v>29</v>
      </c>
    </row>
    <row r="7" spans="1:46" x14ac:dyDescent="0.25">
      <c r="A7" s="8" t="s">
        <v>30</v>
      </c>
      <c r="B7" s="8" t="s">
        <v>31</v>
      </c>
      <c r="C7" s="8" t="s">
        <v>32</v>
      </c>
      <c r="D7" s="8" t="s">
        <v>33</v>
      </c>
      <c r="E7" s="8" t="s">
        <v>34</v>
      </c>
      <c r="F7" s="8">
        <f>BoardQty*12</f>
        <v>12</v>
      </c>
      <c r="G7" s="9">
        <f t="shared" ref="G7:G56" ca="1" si="0">MINA(INDIRECT(ADDRESS(ROW(),COLUMN(arrow_part_data)+2)),INDIRECT(ADDRESS(ROW(),COLUMN(digikey_part_data)+2)),INDIRECT(ADDRESS(ROW(),COLUMN(farnell_part_data)+2)),INDIRECT(ADDRESS(ROW(),COLUMN(mouser_part_data)+2)),INDIRECT(ADDRESS(ROW(),COLUMN(newark_part_data)+2)),INDIRECT(ADDRESS(ROW(),COLUMN(rs_part_data)+2)),INDIRECT(ADDRESS(ROW(),COLUMN(lcsc_part_data)+2)))</f>
        <v>2.2791243604207262E-3</v>
      </c>
      <c r="H7" s="9">
        <f t="shared" ref="H7:H38" ca="1" si="1">IFERROR(F7*G7,"")</f>
        <v>2.7349492325048713E-2</v>
      </c>
      <c r="N7" s="8">
        <v>21093911</v>
      </c>
      <c r="P7" s="9">
        <f>IFERROR(EUR_USD*LOOKUP(IF(O7="",F7,O7),{0,1,10,50,100,500,1000,2500,5000,10000},{0,0.1,0.035,0.0192,0.0157,0.0112,0.0088,0.008,0.00736,0.00672}),"")</f>
        <v>2.8906508093822267E-2</v>
      </c>
      <c r="Q7" s="9">
        <f t="shared" ref="Q7:Q33" si="2">IFERROR(IF(O7="",F7,O7)*P7,"")</f>
        <v>0.3468780971258672</v>
      </c>
      <c r="R7" s="10" t="s">
        <v>35</v>
      </c>
      <c r="S7" s="11" t="s">
        <v>36</v>
      </c>
      <c r="U7" s="9">
        <f>IFERROR(EUR_GBP*LOOKUP(IF(T7="",F7,T7),{0,1,10,100,150,500,2500,5000,10000,50000},{0,0.0212,0.0212,0.0173,0.0173,0.0094,0.0078,0.0064,0.0059,0.0058}),"")</f>
        <v>2.4158718220459698E-2</v>
      </c>
      <c r="V7" s="9">
        <f t="shared" ref="V7:V9" si="3">IFERROR(IF(T7="",F7,T7)*U7,"")</f>
        <v>0.28990461864551637</v>
      </c>
      <c r="W7" s="10" t="s">
        <v>37</v>
      </c>
      <c r="X7" s="8">
        <v>552850</v>
      </c>
      <c r="Z7" s="9">
        <f>IFERROR(LOOKUP(IF(Y7="",F7,Y7),{0,1,50,500,1500,5000,25000,50000},{0,0.0249,0.0249,0.0182,0.0169,0.0157,0.0151,0.0149}),"")</f>
        <v>2.4899999999999999E-2</v>
      </c>
      <c r="AA7" s="9">
        <f>IFERROR(IF(Y7="",F7,Y7)*Z7,"")</f>
        <v>0.29879999999999995</v>
      </c>
      <c r="AB7" s="10" t="s">
        <v>38</v>
      </c>
      <c r="AC7" s="8">
        <v>12216558</v>
      </c>
      <c r="AD7" s="8">
        <f>BoardQty*12</f>
        <v>12</v>
      </c>
      <c r="AE7" s="9">
        <f>IFERROR(EUR_USD*LOOKUP(IF(AD7="",F7,AD7),{0,1,10,50,100,1000,10000},{0,0.1,0.042,0.042,0.019,0.011,0.007}),"")</f>
        <v>3.4687809712586719E-2</v>
      </c>
      <c r="AF7" s="9">
        <f t="shared" ref="AF7:AF51" si="4">IFERROR(IF(AD7="",F7,AD7)*AE7,"")</f>
        <v>0.4162537165510406</v>
      </c>
      <c r="AG7" s="10" t="s">
        <v>39</v>
      </c>
      <c r="AH7" s="11" t="s">
        <v>36</v>
      </c>
      <c r="AJ7" s="9">
        <f>IFERROR(EUR_USD*LOOKUP(IF(AI7="",F7,AI7),{0,1,10,25,50,100,10000},{0,0.008,0.05,0.041,0.032,0.023,0.008}),"")</f>
        <v>4.1295011562603234E-2</v>
      </c>
      <c r="AK7" s="9">
        <f t="shared" ref="AK7:AK9" si="5">IFERROR(IF(AI7="",F7,AI7)*AJ7,"")</f>
        <v>0.49554013875123881</v>
      </c>
      <c r="AL7" s="10" t="s">
        <v>40</v>
      </c>
      <c r="AM7" s="8">
        <v>6400</v>
      </c>
      <c r="AO7" s="9">
        <f>IFERROR(EUR_GBP*LOOKUP(IF(AN7="",F7,AN7),{0,1,200,1000,2000,10000,20000},{0,0.002,0.002,0.011,0.011,0.006,0.005}),"")</f>
        <v>2.2791243604207262E-3</v>
      </c>
      <c r="AP7" s="9">
        <f t="shared" ref="AP7:AP9" si="6">IFERROR(IF(AN7="",F7,AN7)*AO7,"")</f>
        <v>2.7349492325048713E-2</v>
      </c>
      <c r="AQ7" s="10" t="s">
        <v>41</v>
      </c>
      <c r="AS7" t="s">
        <v>42</v>
      </c>
    </row>
    <row r="8" spans="1:46" x14ac:dyDescent="0.25">
      <c r="A8" s="8" t="s">
        <v>43</v>
      </c>
      <c r="B8" s="8" t="s">
        <v>44</v>
      </c>
      <c r="C8" s="8" t="s">
        <v>32</v>
      </c>
      <c r="D8" s="8" t="s">
        <v>33</v>
      </c>
      <c r="E8" s="8" t="s">
        <v>45</v>
      </c>
      <c r="F8" s="8">
        <f t="shared" ref="F8:F9" si="7">BoardQty*2</f>
        <v>2</v>
      </c>
      <c r="G8" s="9">
        <f t="shared" ca="1" si="0"/>
        <v>3.7991410637594973E-2</v>
      </c>
      <c r="H8" s="9">
        <f t="shared" ca="1" si="1"/>
        <v>7.5982821275189946E-2</v>
      </c>
      <c r="N8" s="8">
        <v>1032</v>
      </c>
      <c r="P8" s="9">
        <f>IFERROR(EUR_USD*LOOKUP(IF(O8="",F8,O8),{0,1,10,50,100,500,1000,2500,5000,10000},{0,0.21,0.144,0.0862,0.0727,0.04976,0.04402,0.04211,0.03828,0.03637}),"")</f>
        <v>0.17343904856293357</v>
      </c>
      <c r="Q8" s="9">
        <f t="shared" si="2"/>
        <v>0.34687809712586715</v>
      </c>
      <c r="R8" s="10" t="s">
        <v>46</v>
      </c>
      <c r="S8" s="8">
        <v>1765</v>
      </c>
      <c r="U8" s="9">
        <f>IFERROR(EUR_GBP*LOOKUP(IF(T8="",F8,T8),{0,1,10,100,150,500,2500,5000,10000,50000},{0,0.126,0.126,0.0722,0.0722,0.055,0.0408,0.0337,0.0277,0.023}),"")</f>
        <v>0.14358483470650574</v>
      </c>
      <c r="V8" s="9">
        <f t="shared" si="3"/>
        <v>0.28716966941301147</v>
      </c>
      <c r="W8" s="10" t="s">
        <v>47</v>
      </c>
      <c r="AC8" s="11" t="s">
        <v>36</v>
      </c>
      <c r="AD8" s="8">
        <f t="shared" ref="AD8:AD9" si="8">BoardQty*2</f>
        <v>2</v>
      </c>
      <c r="AE8" s="9">
        <f>IFERROR(EUR_USD*LOOKUP(IF(AD8="",F8,AD8),{0,1,10,50,100,1000,10000},{0,0.22,0.149,0.149,0.076,0.046,0.038}),"")</f>
        <v>0.18169805087545424</v>
      </c>
      <c r="AF8" s="9">
        <f t="shared" si="4"/>
        <v>0.36339610175090847</v>
      </c>
      <c r="AG8" s="10" t="s">
        <v>48</v>
      </c>
      <c r="AH8" s="8">
        <v>870</v>
      </c>
      <c r="AJ8" s="9">
        <f>IFERROR(EUR_USD*LOOKUP(IF(AI8="",F8,AI8),{0,1,10,25,50,100,10000},{0,0.046,0.179,0.15,0.12,0.091,0.046}),"")</f>
        <v>3.7991410637594973E-2</v>
      </c>
      <c r="AK8" s="9">
        <f t="shared" si="5"/>
        <v>7.5982821275189946E-2</v>
      </c>
      <c r="AL8" s="10" t="s">
        <v>49</v>
      </c>
      <c r="AM8" s="8">
        <v>3000</v>
      </c>
      <c r="AO8" s="9">
        <f>IFERROR(EUR_GBP*LOOKUP(IF(AN8="",F8,AN8),{0,1,500,2500,5000,10000,40000},{0,0.04,0.04,0.03,0.028,0.025,0.024}),"")</f>
        <v>4.558248720841452E-2</v>
      </c>
      <c r="AP8" s="9">
        <f t="shared" si="6"/>
        <v>9.1164974416829039E-2</v>
      </c>
      <c r="AQ8" s="10" t="s">
        <v>50</v>
      </c>
      <c r="AS8" t="s">
        <v>42</v>
      </c>
    </row>
    <row r="9" spans="1:46" x14ac:dyDescent="0.25">
      <c r="A9" s="8" t="s">
        <v>51</v>
      </c>
      <c r="B9" s="8" t="s">
        <v>52</v>
      </c>
      <c r="C9" s="8" t="s">
        <v>53</v>
      </c>
      <c r="D9" s="8" t="s">
        <v>54</v>
      </c>
      <c r="E9" s="8" t="s">
        <v>55</v>
      </c>
      <c r="F9" s="8">
        <f t="shared" si="7"/>
        <v>2</v>
      </c>
      <c r="G9" s="9">
        <f t="shared" ca="1" si="0"/>
        <v>2.4777006937561939E-2</v>
      </c>
      <c r="H9" s="9">
        <f t="shared" ca="1" si="1"/>
        <v>4.9554013875123877E-2</v>
      </c>
      <c r="N9" s="11" t="s">
        <v>36</v>
      </c>
      <c r="P9" s="9">
        <f>IFERROR(EUR_USD*LOOKUP(IF(O9="",F9,O9),{0,1,10,50,100,500,1000,4000},{0,0.13,0.095,0.054,0.0448,0.03142,0.02602,0.02215}),"")</f>
        <v>0.10736703006276842</v>
      </c>
      <c r="Q9" s="9">
        <f t="shared" si="2"/>
        <v>0.21473406012553684</v>
      </c>
      <c r="R9" s="10" t="s">
        <v>56</v>
      </c>
      <c r="S9" s="8">
        <v>78857</v>
      </c>
      <c r="U9" s="9">
        <f>IFERROR(EUR_GBP*LOOKUP(IF(T9="",F9,T9),{0,1,10,100,150,500,1000,2000,4000},{0,0.0842,0.0842,0.0579,0.0579,0.0409,0.0356,0.0284,0.0268}),"")</f>
        <v>9.595113557371257E-2</v>
      </c>
      <c r="V9" s="9">
        <f t="shared" si="3"/>
        <v>0.19190227114742514</v>
      </c>
      <c r="W9" s="10" t="s">
        <v>57</v>
      </c>
      <c r="X9" s="8">
        <v>697700</v>
      </c>
      <c r="Z9" s="9">
        <f>IFERROR(LOOKUP(IF(Y9="",F9,Y9),{0,1,50,500,1500,5000,25000,50000},{0,0.0723,0.0723,0.0539,0.0506,0.0472,0.0457,0.045}),"")</f>
        <v>7.2300000000000003E-2</v>
      </c>
      <c r="AA9" s="9">
        <f>IFERROR(IF(Y9="",F9,Y9)*Z9,"")</f>
        <v>0.14460000000000001</v>
      </c>
      <c r="AB9" s="10" t="s">
        <v>58</v>
      </c>
      <c r="AC9" s="8">
        <v>763</v>
      </c>
      <c r="AD9" s="8">
        <f t="shared" si="8"/>
        <v>2</v>
      </c>
      <c r="AE9" s="9">
        <f>IFERROR(EUR_USD*LOOKUP(IF(AD9="",F9,AD9),{0,1,10,50,100,1000,10000},{0,0.13,0.054,0.054,0.045,0.026,0.02}),"")</f>
        <v>0.10736703006276842</v>
      </c>
      <c r="AF9" s="9">
        <f t="shared" si="4"/>
        <v>0.21473406012553684</v>
      </c>
      <c r="AG9" s="10" t="s">
        <v>59</v>
      </c>
      <c r="AH9" s="11" t="s">
        <v>36</v>
      </c>
      <c r="AJ9" s="9">
        <f>IFERROR(EUR_USD*LOOKUP(IF(AI9="",F9,AI9),{0,1,4000,8000,16000},{0,0.03,0.029,0.027,0.025}),"")</f>
        <v>2.4777006937561939E-2</v>
      </c>
      <c r="AK9" s="9">
        <f t="shared" si="5"/>
        <v>4.9554013875123877E-2</v>
      </c>
      <c r="AL9" s="10" t="s">
        <v>60</v>
      </c>
      <c r="AM9" s="8">
        <v>113370</v>
      </c>
      <c r="AO9" s="9">
        <f>IFERROR(EUR_GBP*LOOKUP(IF(AN9="",F9,AN9),{0,1,50,250,500,1000,2500,4000},{0,0.054,0.054,0.05,0.047,0.044,0.04,0.018}),"")</f>
        <v>6.1536357731359605E-2</v>
      </c>
      <c r="AP9" s="9">
        <f t="shared" si="6"/>
        <v>0.12307271546271921</v>
      </c>
      <c r="AQ9" s="10" t="s">
        <v>61</v>
      </c>
      <c r="AS9" t="s">
        <v>42</v>
      </c>
    </row>
    <row r="10" spans="1:46" x14ac:dyDescent="0.25">
      <c r="A10" s="8" t="s">
        <v>62</v>
      </c>
      <c r="B10" s="8" t="s">
        <v>63</v>
      </c>
      <c r="C10" s="8" t="s">
        <v>64</v>
      </c>
      <c r="D10" s="8" t="s">
        <v>65</v>
      </c>
      <c r="E10" s="8" t="s">
        <v>66</v>
      </c>
      <c r="F10" s="8">
        <f>BoardQty*10</f>
        <v>10</v>
      </c>
      <c r="G10" s="9">
        <f t="shared" ca="1" si="0"/>
        <v>3.6339610175090846E-2</v>
      </c>
      <c r="H10" s="9">
        <f t="shared" ca="1" si="1"/>
        <v>0.36339610175090847</v>
      </c>
      <c r="N10" s="8">
        <v>3324</v>
      </c>
      <c r="P10" s="9">
        <f>IFERROR(EUR_USD*LOOKUP(IF(O10="",F10,O10),{0,1,10,50,100,500,1000,4000},{0,0.53,0.377,0.2852,0.2484,0.184,0.1564,0.138}),"")</f>
        <v>0.31136438718202841</v>
      </c>
      <c r="Q10" s="9">
        <f t="shared" si="2"/>
        <v>3.1136438718202841</v>
      </c>
      <c r="R10" s="10" t="s">
        <v>67</v>
      </c>
      <c r="S10" s="11" t="s">
        <v>36</v>
      </c>
      <c r="U10" s="9">
        <f>IFERROR(EUR_GBP*LOOKUP(IF(T10="",F10,T10),{0,1,10,100,150,500,1000,2000,4000,20000},{0,0.244,0.244,0.174,0.174,0.134,0.114,0.112,0.111,0.109}),"")</f>
        <v>0.27805317197132856</v>
      </c>
      <c r="V10" s="9">
        <f>IFERROR(IF(T10="",F10,T10)*U10,"")</f>
        <v>2.7805317197132857</v>
      </c>
      <c r="W10" s="10" t="s">
        <v>68</v>
      </c>
      <c r="AC10" s="8">
        <v>9</v>
      </c>
      <c r="AD10" s="8">
        <f>BoardQty*10</f>
        <v>10</v>
      </c>
      <c r="AE10" s="9">
        <f>IFERROR(EUR_USD*LOOKUP(IF(AD10="",F10,AD10),{0,1,10,50,100,1000,10000},{0,0.53,0.361,0.361,0.249,0.165,0.16}),"")</f>
        <v>0.29814998348199534</v>
      </c>
      <c r="AF10" s="9">
        <f t="shared" si="4"/>
        <v>2.9814998348199535</v>
      </c>
      <c r="AG10" s="10" t="s">
        <v>69</v>
      </c>
      <c r="AH10" s="8">
        <v>100</v>
      </c>
      <c r="AJ10" s="9">
        <f>IFERROR(EUR_USD*LOOKUP(IF(AI10="",F10,AI10),{0,1,10,25,50,100,250,500,1000,4000,8000,16000,24000,40000},{0,0.19,0.044,0.044,0.044,0.044,0.044,0.044,0.044,0.18,0.157,0.14,0.128,0.117}),"")</f>
        <v>3.6339610175090846E-2</v>
      </c>
      <c r="AK10" s="9">
        <f>IFERROR(IF(AI10="",F10,AI10)*AJ10,"")</f>
        <v>0.36339610175090847</v>
      </c>
      <c r="AL10" s="10" t="s">
        <v>70</v>
      </c>
      <c r="AM10" s="8">
        <v>350</v>
      </c>
      <c r="AO10" s="9">
        <f>IFERROR(EUR_GBP*LOOKUP(IF(AN10="",F10,AN10),{0,1,10,50,100,250,500,4000,8000,16000,40000},{0,0.36,0.36,0.338,0.317,0.295,0.27,0.138,0.131,0.125,0.118}),"")</f>
        <v>0.41024238487573067</v>
      </c>
      <c r="AP10" s="9">
        <f>IFERROR(IF(AN10="",F10,AN10)*AO10,"")</f>
        <v>4.102423848757307</v>
      </c>
      <c r="AQ10" s="10" t="s">
        <v>71</v>
      </c>
      <c r="AS10" t="s">
        <v>42</v>
      </c>
    </row>
    <row r="11" spans="1:46" x14ac:dyDescent="0.25">
      <c r="A11" s="8" t="s">
        <v>72</v>
      </c>
      <c r="B11" s="8" t="s">
        <v>73</v>
      </c>
      <c r="C11" s="8" t="s">
        <v>32</v>
      </c>
      <c r="D11" s="8" t="s">
        <v>74</v>
      </c>
      <c r="E11" s="8" t="s">
        <v>75</v>
      </c>
      <c r="F11" s="8">
        <f t="shared" ref="F11:F15" si="9">BoardQty*1</f>
        <v>1</v>
      </c>
      <c r="G11" s="9">
        <f t="shared" ca="1" si="0"/>
        <v>4.4516022464486292E-2</v>
      </c>
      <c r="H11" s="9">
        <f t="shared" ca="1" si="1"/>
        <v>4.4516022464486292E-2</v>
      </c>
      <c r="N11" s="11" t="s">
        <v>36</v>
      </c>
      <c r="P11" s="9">
        <f>IFERROR(EUR_USD*LOOKUP(IF(O11="",F11,O11),{0,1,10000},{0,0.0539,0.0539}),"")</f>
        <v>4.4516022464486292E-2</v>
      </c>
      <c r="Q11" s="9">
        <f t="shared" si="2"/>
        <v>4.4516022464486292E-2</v>
      </c>
      <c r="R11" s="10" t="s">
        <v>76</v>
      </c>
      <c r="AC11" s="8">
        <v>9830</v>
      </c>
      <c r="AD11" s="8">
        <f t="shared" ref="AD11:AD15" si="10">BoardQty*1</f>
        <v>1</v>
      </c>
      <c r="AE11" s="9">
        <f>IFERROR(EUR_USD*LOOKUP(IF(AD11="",F11,AD11),{0,1,10,50,100,1000,10000},{0,0.31,0.213,0.213,0.12,0.074,0.051}),"")</f>
        <v>0.25602907168814004</v>
      </c>
      <c r="AF11" s="9">
        <f t="shared" si="4"/>
        <v>0.25602907168814004</v>
      </c>
      <c r="AG11" s="10" t="s">
        <v>77</v>
      </c>
      <c r="AS11" t="s">
        <v>42</v>
      </c>
    </row>
    <row r="12" spans="1:46" x14ac:dyDescent="0.25">
      <c r="A12" s="8" t="s">
        <v>78</v>
      </c>
      <c r="B12" s="8" t="s">
        <v>79</v>
      </c>
      <c r="C12" s="8" t="s">
        <v>80</v>
      </c>
      <c r="D12" s="8" t="s">
        <v>81</v>
      </c>
      <c r="E12" s="8" t="s">
        <v>82</v>
      </c>
      <c r="F12" s="8">
        <f t="shared" si="9"/>
        <v>1</v>
      </c>
      <c r="G12" s="9">
        <f t="shared" ca="1" si="0"/>
        <v>0.57092065228539191</v>
      </c>
      <c r="H12" s="9">
        <f t="shared" ca="1" si="1"/>
        <v>0.57092065228539191</v>
      </c>
      <c r="N12" s="8">
        <v>293</v>
      </c>
      <c r="P12" s="9">
        <f>IFERROR(EUR_USD*LOOKUP(IF(O12="",F12,O12),{0,1,10,50,100,500},{0,1.3,1.023,0.8866,0.7672,0.5797}),"")</f>
        <v>1.0736703006276842</v>
      </c>
      <c r="Q12" s="9">
        <f t="shared" si="2"/>
        <v>1.0736703006276842</v>
      </c>
      <c r="R12" s="10" t="s">
        <v>83</v>
      </c>
      <c r="S12" s="11" t="s">
        <v>36</v>
      </c>
      <c r="U12" s="9">
        <f>IFERROR(EUR_GBP*LOOKUP(IF(T12="",F12,T12),{0,1,500},{0,0.501,0.501}),"")</f>
        <v>0.57092065228539191</v>
      </c>
      <c r="V12" s="9">
        <f t="shared" ref="V12:V54" si="11">IFERROR(IF(T12="",F12,T12)*U12,"")</f>
        <v>0.57092065228539191</v>
      </c>
      <c r="W12" s="10" t="s">
        <v>84</v>
      </c>
      <c r="AC12" s="8">
        <v>870</v>
      </c>
      <c r="AD12" s="8">
        <f t="shared" si="10"/>
        <v>1</v>
      </c>
      <c r="AE12" s="9">
        <f>IFERROR(EUR_USD*LOOKUP(IF(AD12="",F12,AD12),{0,1,10,50,100,1000,10000},{0,1.23,0.887,0.887,0.747,0.533,0.443}),"")</f>
        <v>1.0158572844400395</v>
      </c>
      <c r="AF12" s="9">
        <f t="shared" si="4"/>
        <v>1.0158572844400395</v>
      </c>
      <c r="AG12" s="10" t="s">
        <v>85</v>
      </c>
      <c r="AH12" s="11" t="s">
        <v>36</v>
      </c>
      <c r="AJ12" s="9">
        <f>IFERROR(EUR_USD*LOOKUP(IF(AI12="",F12,AI12),{0,1,500},{0,0.767,0.767}),"")</f>
        <v>0.63346547737033365</v>
      </c>
      <c r="AK12" s="9">
        <f t="shared" ref="AK12:AK54" si="12">IFERROR(IF(AI12="",F12,AI12)*AJ12,"")</f>
        <v>0.63346547737033365</v>
      </c>
      <c r="AL12" s="10" t="s">
        <v>86</v>
      </c>
      <c r="AS12" t="s">
        <v>42</v>
      </c>
    </row>
    <row r="13" spans="1:46" x14ac:dyDescent="0.25">
      <c r="A13" s="8" t="s">
        <v>87</v>
      </c>
      <c r="B13" s="8" t="s">
        <v>63</v>
      </c>
      <c r="C13" s="8" t="s">
        <v>53</v>
      </c>
      <c r="D13" s="8" t="s">
        <v>65</v>
      </c>
      <c r="E13" s="8" t="s">
        <v>66</v>
      </c>
      <c r="F13" s="8">
        <f t="shared" si="9"/>
        <v>1</v>
      </c>
      <c r="G13" s="9">
        <f t="shared" ca="1" si="0"/>
        <v>0.1569210439378923</v>
      </c>
      <c r="H13" s="9">
        <f t="shared" ca="1" si="1"/>
        <v>0.1569210439378923</v>
      </c>
      <c r="N13" s="8">
        <v>3324</v>
      </c>
      <c r="P13" s="9">
        <f>IFERROR(EUR_USD*LOOKUP(IF(O13="",F13,O13),{0,1,10,50,100,500,1000,4000},{0,0.53,0.377,0.2852,0.2484,0.184,0.1564,0.138}),"")</f>
        <v>0.43772712256359431</v>
      </c>
      <c r="Q13" s="9">
        <f t="shared" si="2"/>
        <v>0.43772712256359431</v>
      </c>
      <c r="R13" s="10" t="s">
        <v>67</v>
      </c>
      <c r="S13" s="11" t="s">
        <v>36</v>
      </c>
      <c r="U13" s="9">
        <f>IFERROR(EUR_GBP*LOOKUP(IF(T13="",F13,T13),{0,1,10,100,150,500,1000,2000,4000,20000},{0,0.244,0.244,0.174,0.174,0.134,0.114,0.112,0.111,0.109}),"")</f>
        <v>0.27805317197132856</v>
      </c>
      <c r="V13" s="9">
        <f t="shared" si="11"/>
        <v>0.27805317197132856</v>
      </c>
      <c r="W13" s="10" t="s">
        <v>68</v>
      </c>
      <c r="AC13" s="8">
        <v>9</v>
      </c>
      <c r="AD13" s="8">
        <f t="shared" si="10"/>
        <v>1</v>
      </c>
      <c r="AE13" s="9">
        <f>IFERROR(EUR_USD*LOOKUP(IF(AD13="",F13,AD13),{0,1,10,50,100,1000,10000},{0,0.53,0.361,0.361,0.249,0.165,0.16}),"")</f>
        <v>0.43772712256359431</v>
      </c>
      <c r="AF13" s="9">
        <f t="shared" si="4"/>
        <v>0.43772712256359431</v>
      </c>
      <c r="AG13" s="10" t="s">
        <v>69</v>
      </c>
      <c r="AH13" s="8">
        <v>100</v>
      </c>
      <c r="AJ13" s="9">
        <f>IFERROR(EUR_USD*LOOKUP(IF(AI13="",F13,AI13),{0,1,10,25,50,100,250,500,1000,4000,8000,16000,24000,40000},{0,0.19,0.044,0.044,0.044,0.044,0.044,0.044,0.044,0.18,0.157,0.14,0.128,0.117}),"")</f>
        <v>0.1569210439378923</v>
      </c>
      <c r="AK13" s="9">
        <f t="shared" si="12"/>
        <v>0.1569210439378923</v>
      </c>
      <c r="AL13" s="10" t="s">
        <v>70</v>
      </c>
      <c r="AM13" s="8">
        <v>350</v>
      </c>
      <c r="AO13" s="9">
        <f>IFERROR(EUR_GBP*LOOKUP(IF(AN13="",F13,AN13),{0,1,10,50,100,250,500,4000,8000,16000,40000},{0,0.36,0.36,0.338,0.317,0.295,0.27,0.138,0.131,0.125,0.118}),"")</f>
        <v>0.41024238487573067</v>
      </c>
      <c r="AP13" s="9">
        <f t="shared" ref="AP13:AP54" si="13">IFERROR(IF(AN13="",F13,AN13)*AO13,"")</f>
        <v>0.41024238487573067</v>
      </c>
      <c r="AQ13" s="10" t="s">
        <v>71</v>
      </c>
      <c r="AS13" t="s">
        <v>42</v>
      </c>
    </row>
    <row r="14" spans="1:46" x14ac:dyDescent="0.25">
      <c r="A14" s="8" t="s">
        <v>88</v>
      </c>
      <c r="B14" s="8" t="s">
        <v>89</v>
      </c>
      <c r="C14" s="8" t="s">
        <v>32</v>
      </c>
      <c r="D14" s="8" t="s">
        <v>65</v>
      </c>
      <c r="E14" s="8" t="s">
        <v>90</v>
      </c>
      <c r="F14" s="8">
        <f t="shared" si="9"/>
        <v>1</v>
      </c>
      <c r="G14" s="9">
        <f t="shared" ca="1" si="0"/>
        <v>2.1473406012553681E-2</v>
      </c>
      <c r="H14" s="9">
        <f t="shared" ca="1" si="1"/>
        <v>2.1473406012553681E-2</v>
      </c>
      <c r="N14" s="11" t="s">
        <v>36</v>
      </c>
      <c r="P14" s="9">
        <f>IFERROR(EUR_USD*LOOKUP(IF(O14="",F14,O14),{0,1,10,50,100,500,1000,2500,5000,10000},{0,0.16,0.112,0.0636,0.0526,0.0369,0.03055,0.02844,0.02602,0.0242}),"")</f>
        <v>0.13214403700033034</v>
      </c>
      <c r="Q14" s="9">
        <f t="shared" si="2"/>
        <v>0.13214403700033034</v>
      </c>
      <c r="R14" s="10" t="s">
        <v>91</v>
      </c>
      <c r="S14" s="11" t="s">
        <v>36</v>
      </c>
      <c r="U14" s="9">
        <f>IFERROR(EUR_GBP*LOOKUP(IF(T14="",F14,T14),{0,1,10,100,150,500,2500,5000,10000,50000},{0,0.0659,0.0659,0.0537,0.0537,0.025,0.0227,0.0212,0.0196,0.0191}),"")</f>
        <v>7.5097147675862924E-2</v>
      </c>
      <c r="V14" s="9">
        <f t="shared" si="11"/>
        <v>7.5097147675862924E-2</v>
      </c>
      <c r="W14" s="10" t="s">
        <v>92</v>
      </c>
      <c r="AC14" s="11" t="s">
        <v>36</v>
      </c>
      <c r="AD14" s="8">
        <f t="shared" si="10"/>
        <v>1</v>
      </c>
      <c r="AE14" s="9">
        <f>IFERROR(EUR_USD*LOOKUP(IF(AD14="",F14,AD14),{0,1,10,50,100,1000,10000},{0,0.16,0.111,0.111,0.052,0.03,0.024}),"")</f>
        <v>0.13214403700033034</v>
      </c>
      <c r="AF14" s="9">
        <f t="shared" si="4"/>
        <v>0.13214403700033034</v>
      </c>
      <c r="AG14" s="10" t="s">
        <v>93</v>
      </c>
      <c r="AH14" s="8">
        <v>16</v>
      </c>
      <c r="AJ14" s="9">
        <f>IFERROR(EUR_USD*LOOKUP(IF(AI14="",F14,AI14),{0,1,10,25,100,250,500,1000,10000},{0,0.026,0.22,0.153,0.071,0.06,0.05,0.041,0.026}),"")</f>
        <v>2.1473406012553681E-2</v>
      </c>
      <c r="AK14" s="9">
        <f t="shared" si="12"/>
        <v>2.1473406012553681E-2</v>
      </c>
      <c r="AL14" s="10" t="s">
        <v>94</v>
      </c>
      <c r="AM14" s="8">
        <v>32650</v>
      </c>
      <c r="AO14" s="9">
        <f>IFERROR(EUR_GBP*LOOKUP(IF(AN14="",F14,AN14),{0,1,50,250,500,1000,2500,10000,20000},{0,0.111,0.111,0.103,0.097,0.09,0.08,0.027,0.025}),"")</f>
        <v>0.1264914020033503</v>
      </c>
      <c r="AP14" s="9">
        <f t="shared" si="13"/>
        <v>0.1264914020033503</v>
      </c>
      <c r="AQ14" s="10" t="s">
        <v>95</v>
      </c>
      <c r="AS14" t="s">
        <v>42</v>
      </c>
      <c r="AT14" s="12">
        <v>44705</v>
      </c>
    </row>
    <row r="15" spans="1:46" ht="15.75" customHeight="1" x14ac:dyDescent="0.25">
      <c r="A15" s="8" t="s">
        <v>96</v>
      </c>
      <c r="B15" s="8" t="s">
        <v>97</v>
      </c>
      <c r="C15" s="8" t="s">
        <v>64</v>
      </c>
      <c r="D15" s="8" t="s">
        <v>54</v>
      </c>
      <c r="E15" s="8" t="s">
        <v>98</v>
      </c>
      <c r="F15" s="8">
        <f t="shared" si="9"/>
        <v>1</v>
      </c>
      <c r="G15" s="9">
        <f t="shared" ca="1" si="0"/>
        <v>2.8489054505259077E-2</v>
      </c>
      <c r="H15" s="9">
        <f t="shared" ca="1" si="1"/>
        <v>2.8489054505259077E-2</v>
      </c>
      <c r="N15" s="11" t="s">
        <v>36</v>
      </c>
      <c r="P15" s="9">
        <f>IFERROR(EUR_USD*LOOKUP(IF(O15="",F15,O15),{0,1,10,50,100,500,1000,3000},{0,0.15,0.106,0.0602,0.0499,0.035,0.02898,0.02697}),"")</f>
        <v>0.1238850346878097</v>
      </c>
      <c r="Q15" s="9">
        <f t="shared" si="2"/>
        <v>0.1238850346878097</v>
      </c>
      <c r="R15" s="10" t="s">
        <v>99</v>
      </c>
      <c r="X15" s="8">
        <v>195400</v>
      </c>
      <c r="Z15" s="9">
        <f>IFERROR(LOOKUP(IF(Y15="",F15,Y15),{0,1,50,500,1500,5000,25000,50000},{0,0.0629,0.0629,0.0459,0.0428,0.0397,0.0383,0.0376}),"")</f>
        <v>6.2899999999999998E-2</v>
      </c>
      <c r="AA15" s="9">
        <f>IFERROR(IF(Y15="",F15,Y15)*Z15,"")</f>
        <v>6.2899999999999998E-2</v>
      </c>
      <c r="AB15" s="10" t="s">
        <v>100</v>
      </c>
      <c r="AC15" s="8">
        <v>3162</v>
      </c>
      <c r="AD15" s="8">
        <f t="shared" si="10"/>
        <v>1</v>
      </c>
      <c r="AE15" s="9">
        <f>IFERROR(EUR_USD*LOOKUP(IF(AD15="",F15,AD15),{0,1,10,50,100,1000,10000},{0,0.15,0.075,0.075,0.05,0.029,0.027}),"")</f>
        <v>0.1238850346878097</v>
      </c>
      <c r="AF15" s="9">
        <f t="shared" si="4"/>
        <v>0.1238850346878097</v>
      </c>
      <c r="AG15" s="10" t="s">
        <v>101</v>
      </c>
      <c r="AM15" s="8">
        <v>120000</v>
      </c>
      <c r="AO15" s="9">
        <f>IFERROR(EUR_GBP*LOOKUP(IF(AN15="",F15,AN15),{0,1,3000,9000,15000,30000,75000},{0,0.025,0.025,0.024,0.022,0.021,0.02}),"")</f>
        <v>2.8489054505259077E-2</v>
      </c>
      <c r="AP15" s="9">
        <f t="shared" si="13"/>
        <v>2.8489054505259077E-2</v>
      </c>
      <c r="AQ15" s="10" t="s">
        <v>102</v>
      </c>
      <c r="AS15" t="s">
        <v>42</v>
      </c>
    </row>
    <row r="16" spans="1:46" x14ac:dyDescent="0.25">
      <c r="A16" s="8" t="s">
        <v>103</v>
      </c>
      <c r="B16" s="8" t="s">
        <v>104</v>
      </c>
      <c r="C16" s="8" t="s">
        <v>32</v>
      </c>
      <c r="D16" s="8" t="s">
        <v>65</v>
      </c>
      <c r="E16" s="8" t="s">
        <v>105</v>
      </c>
      <c r="F16" s="8">
        <f>BoardQty*7</f>
        <v>7</v>
      </c>
      <c r="G16" s="9">
        <f t="shared" ca="1" si="0"/>
        <v>4.8728113643871813E-2</v>
      </c>
      <c r="H16" s="9">
        <f t="shared" ca="1" si="1"/>
        <v>0.3410967955071027</v>
      </c>
      <c r="N16" s="8">
        <v>401390</v>
      </c>
      <c r="P16" s="9">
        <f>IFERROR(EUR_USD*LOOKUP(IF(O16="",F16,O16),{0,1,10,50,100,500,1000,2500,5000,10000},{0,0.29,0.202,0.1348,0.1146,0.08086,0.07076,0.06739,0.06234,0.05897}),"")</f>
        <v>0.23951106706309874</v>
      </c>
      <c r="Q16" s="9">
        <f t="shared" si="2"/>
        <v>1.6765774694416913</v>
      </c>
      <c r="R16" s="10" t="s">
        <v>106</v>
      </c>
      <c r="S16" s="8">
        <v>40000</v>
      </c>
      <c r="U16" s="9">
        <f>IFERROR(EUR_GBP*LOOKUP(IF(T16="",F16,T16),{0,1,10,100,150,500,2500,5000,10000,50000},{0,0.14,0.14,0.107,0.107,0.0697,0.0562,0.0499,0.049,0.0406}),"")</f>
        <v>0.15953870522945085</v>
      </c>
      <c r="V16" s="9">
        <f t="shared" si="11"/>
        <v>1.116770936606156</v>
      </c>
      <c r="W16" s="10" t="s">
        <v>107</v>
      </c>
      <c r="AC16" s="8">
        <v>61558</v>
      </c>
      <c r="AD16" s="8">
        <f>BoardQty*7</f>
        <v>7</v>
      </c>
      <c r="AE16" s="9">
        <f>IFERROR(EUR_USD*LOOKUP(IF(AD16="",F16,AD16),{0,1,10,50,100,1000,10000},{0,0.29,0.135,0.135,0.115,0.071,0.055}),"")</f>
        <v>0.23951106706309874</v>
      </c>
      <c r="AF16" s="9">
        <f t="shared" si="4"/>
        <v>1.6765774694416913</v>
      </c>
      <c r="AG16" s="10" t="s">
        <v>108</v>
      </c>
      <c r="AH16" s="8">
        <v>40000</v>
      </c>
      <c r="AJ16" s="9">
        <f>IFERROR(EUR_USD*LOOKUP(IF(AI16="",F16,AI16),{0,1,10,25,50,100,10000},{0,0.059,0.276,0.236,0.196,0.156,0.059}),"")</f>
        <v>4.8728113643871813E-2</v>
      </c>
      <c r="AK16" s="9">
        <f t="shared" si="12"/>
        <v>0.3410967955071027</v>
      </c>
      <c r="AL16" s="10" t="s">
        <v>109</v>
      </c>
      <c r="AM16" s="8">
        <v>96000</v>
      </c>
      <c r="AO16" s="9">
        <f>IFERROR(EUR_GBP*LOOKUP(IF(AN16="",F16,AN16),{0,1,50,100,250,500,2000,10000},{0,0.183,0.183,0.156,0.137,0.119,0.11,0.047}),"")</f>
        <v>0.20853987897849643</v>
      </c>
      <c r="AP16" s="9">
        <f t="shared" si="13"/>
        <v>1.459779152849475</v>
      </c>
      <c r="AQ16" s="10" t="s">
        <v>110</v>
      </c>
      <c r="AS16" t="s">
        <v>111</v>
      </c>
      <c r="AT16" s="12">
        <v>44922</v>
      </c>
    </row>
    <row r="17" spans="1:46" x14ac:dyDescent="0.25">
      <c r="A17" s="8" t="s">
        <v>112</v>
      </c>
      <c r="B17" s="8" t="s">
        <v>113</v>
      </c>
      <c r="C17" s="8" t="s">
        <v>32</v>
      </c>
      <c r="D17" s="8" t="s">
        <v>65</v>
      </c>
      <c r="E17" s="8" t="s">
        <v>114</v>
      </c>
      <c r="F17" s="8">
        <f>BoardQty*10</f>
        <v>10</v>
      </c>
      <c r="G17" s="9">
        <f t="shared" ca="1" si="0"/>
        <v>0.1095119255182159</v>
      </c>
      <c r="H17" s="9">
        <f t="shared" ca="1" si="1"/>
        <v>1.0951192551821589</v>
      </c>
      <c r="N17" s="8">
        <v>109934</v>
      </c>
      <c r="P17" s="9">
        <f>IFERROR(EUR_USD*LOOKUP(IF(O17="",F17,O17),{0,1,10,50,100,500,1000,2500,5000,10000},{0,0.21,0.149,0.0846,0.07,0.0491,0.04065,0.03784,0.03462,0.0322}),"")</f>
        <v>0.12305913445655764</v>
      </c>
      <c r="Q17" s="9">
        <f t="shared" si="2"/>
        <v>1.2305913445655765</v>
      </c>
      <c r="R17" s="10" t="s">
        <v>115</v>
      </c>
      <c r="S17" s="11" t="s">
        <v>36</v>
      </c>
      <c r="U17" s="9">
        <f>IFERROR(EUR_GBP*LOOKUP(IF(T17="",F17,T17),{0,1,10,100,150,500,2500,5000,10000,50000},{0,0.0961,0.0961,0.0473,0.0473,0.032,0.0242,0.02,0.0172,0.015}),"")</f>
        <v>0.1095119255182159</v>
      </c>
      <c r="V17" s="9">
        <f t="shared" si="11"/>
        <v>1.0951192551821589</v>
      </c>
      <c r="W17" s="10" t="s">
        <v>116</v>
      </c>
      <c r="AC17" s="8">
        <v>128389</v>
      </c>
      <c r="AD17" s="8">
        <f>BoardQty*10</f>
        <v>10</v>
      </c>
      <c r="AE17" s="9">
        <f>IFERROR(EUR_USD*LOOKUP(IF(AD17="",F17,AD17),{0,1,10,50,100,1000,10000},{0,0.2,0.141,0.141,0.066,0.039,0.03}),"")</f>
        <v>0.1164519326065411</v>
      </c>
      <c r="AF17" s="9">
        <f t="shared" si="4"/>
        <v>1.164519326065411</v>
      </c>
      <c r="AG17" s="10" t="s">
        <v>117</v>
      </c>
      <c r="AH17" s="11" t="s">
        <v>36</v>
      </c>
      <c r="AJ17" s="9">
        <f>IFERROR(EUR_USD*LOOKUP(IF(AI17="",F17,AI17),{0,1,10,25,50,100,10000},{0,0.22,0.155,0.128,0.1,0.073,0.033}),"")</f>
        <v>0.12801453584407002</v>
      </c>
      <c r="AK17" s="9">
        <f t="shared" si="12"/>
        <v>1.2801453584407003</v>
      </c>
      <c r="AL17" s="10" t="s">
        <v>118</v>
      </c>
      <c r="AS17" t="s">
        <v>42</v>
      </c>
    </row>
    <row r="18" spans="1:46" x14ac:dyDescent="0.25">
      <c r="A18" s="8" t="s">
        <v>119</v>
      </c>
      <c r="B18" s="8" t="s">
        <v>120</v>
      </c>
      <c r="C18" s="8" t="s">
        <v>32</v>
      </c>
      <c r="D18" s="8" t="s">
        <v>81</v>
      </c>
      <c r="E18" s="8" t="s">
        <v>121</v>
      </c>
      <c r="F18" s="8">
        <f>BoardQty*29</f>
        <v>29</v>
      </c>
      <c r="G18" s="9">
        <f t="shared" ca="1" si="0"/>
        <v>2.4777006937561942E-3</v>
      </c>
      <c r="H18" s="9">
        <f t="shared" ca="1" si="1"/>
        <v>7.1853320118929628E-2</v>
      </c>
      <c r="N18" s="11" t="s">
        <v>36</v>
      </c>
      <c r="P18" s="9">
        <f>IFERROR(EUR_USD*LOOKUP(IF(O18="",F18,O18),{0,1,10,50,100,500,1000,2500,5000,50000},{0,0.1,0.025,0.0138,0.0113,0.00804,0.00632,0.00575,0.00529,0.00391}),"")</f>
        <v>2.0647505781301617E-2</v>
      </c>
      <c r="Q18" s="9">
        <f t="shared" si="2"/>
        <v>0.59877766765774687</v>
      </c>
      <c r="R18" s="10" t="s">
        <v>122</v>
      </c>
      <c r="S18" s="11" t="s">
        <v>36</v>
      </c>
      <c r="U18" s="9">
        <f>IFERROR(EUR_GBP*LOOKUP(IF(T18="",F18,T18),{0,1,50000},{0,0.0038,0.0038}),"")</f>
        <v>4.3303362847993791E-3</v>
      </c>
      <c r="V18" s="9">
        <f t="shared" si="11"/>
        <v>0.125579752259182</v>
      </c>
      <c r="W18" s="10" t="s">
        <v>123</v>
      </c>
      <c r="AC18" s="8">
        <v>2603</v>
      </c>
      <c r="AD18" s="8">
        <f>BoardQty*29</f>
        <v>29</v>
      </c>
      <c r="AE18" s="9">
        <f>IFERROR(EUR_USD*LOOKUP(IF(AD18="",F18,AD18),{0,1,10,50,100,1000,10000},{0,0.1,0.014,0.014,0.01,0.006,0.004}),"")</f>
        <v>1.1562603237528906E-2</v>
      </c>
      <c r="AF18" s="9">
        <f t="shared" si="4"/>
        <v>0.33531549388833826</v>
      </c>
      <c r="AG18" s="10" t="s">
        <v>124</v>
      </c>
      <c r="AH18" s="11" t="s">
        <v>36</v>
      </c>
      <c r="AJ18" s="9">
        <f>IFERROR(EUR_USD*LOOKUP(IF(AI18="",F18,AI18),{0,1,50000},{0,0.003,0.003}),"")</f>
        <v>2.4777006937561942E-3</v>
      </c>
      <c r="AK18" s="9">
        <f t="shared" si="12"/>
        <v>7.1853320118929628E-2</v>
      </c>
      <c r="AL18" s="10" t="s">
        <v>125</v>
      </c>
      <c r="AS18" t="s">
        <v>42</v>
      </c>
    </row>
    <row r="19" spans="1:46" x14ac:dyDescent="0.25">
      <c r="A19" s="8" t="s">
        <v>126</v>
      </c>
      <c r="B19" s="8" t="s">
        <v>127</v>
      </c>
      <c r="C19" s="8" t="s">
        <v>32</v>
      </c>
      <c r="D19" s="8" t="s">
        <v>81</v>
      </c>
      <c r="E19" s="8" t="s">
        <v>128</v>
      </c>
      <c r="F19" s="8">
        <f>BoardQty*6</f>
        <v>6</v>
      </c>
      <c r="G19" s="9">
        <f t="shared" ca="1" si="0"/>
        <v>3.3036009250082586E-3</v>
      </c>
      <c r="H19" s="9">
        <f t="shared" ca="1" si="1"/>
        <v>1.9821605550049554E-2</v>
      </c>
      <c r="N19" s="8">
        <v>86842</v>
      </c>
      <c r="P19" s="9">
        <f>IFERROR(EUR_USD*LOOKUP(IF(O19="",F19,O19),{0,1,10,50,100,500,1000,2500,5000,10000},{0,0.1,0.033,0.018,0.0147,0.01046,0.00822,0.00748,0.00688,0.00628}),"")</f>
        <v>8.2590023125206469E-2</v>
      </c>
      <c r="Q19" s="9">
        <f t="shared" si="2"/>
        <v>0.49554013875123881</v>
      </c>
      <c r="R19" s="10" t="s">
        <v>129</v>
      </c>
      <c r="S19" s="8">
        <v>49389</v>
      </c>
      <c r="U19" s="9">
        <f>IFERROR(EUR_GBP*LOOKUP(IF(T19="",F19,T19),{0,1,10,100,150,500,2500,10000},{0,0.0733,0.0733,0.0489,0.0489,0.0388,0.0314,0.0215}),"")</f>
        <v>8.3529907809419615E-2</v>
      </c>
      <c r="V19" s="9">
        <f t="shared" si="11"/>
        <v>0.50117944685651772</v>
      </c>
      <c r="W19" s="10" t="s">
        <v>130</v>
      </c>
      <c r="AC19" s="8">
        <v>29620</v>
      </c>
      <c r="AD19" s="8">
        <f>BoardQty*6</f>
        <v>6</v>
      </c>
      <c r="AE19" s="9">
        <f>IFERROR(EUR_USD*LOOKUP(IF(AD19="",F19,AD19),{0,1,10,50,100,1000,10000},{0,0.1,0.018,0.018,0.015,0.009,0.006}),"")</f>
        <v>8.2590023125206469E-2</v>
      </c>
      <c r="AF19" s="9">
        <f t="shared" si="4"/>
        <v>0.49554013875123881</v>
      </c>
      <c r="AG19" s="10" t="s">
        <v>131</v>
      </c>
      <c r="AH19" s="8">
        <v>20000</v>
      </c>
      <c r="AJ19" s="9">
        <f>IFERROR(EUR_USD*LOOKUP(IF(AI19="",F19,AI19),{0,1,25,100,250,500,1000,10000},{0,0.004,0.004,0.004,0.004,0.004,0.004,0.005}),"")</f>
        <v>3.3036009250082586E-3</v>
      </c>
      <c r="AK19" s="9">
        <f t="shared" si="12"/>
        <v>1.9821605550049554E-2</v>
      </c>
      <c r="AL19" s="10" t="s">
        <v>132</v>
      </c>
      <c r="AS19" t="s">
        <v>42</v>
      </c>
    </row>
    <row r="20" spans="1:46" x14ac:dyDescent="0.25">
      <c r="A20" s="8" t="s">
        <v>133</v>
      </c>
      <c r="B20" s="8" t="s">
        <v>134</v>
      </c>
      <c r="C20" s="8" t="s">
        <v>135</v>
      </c>
      <c r="D20" s="8" t="s">
        <v>136</v>
      </c>
      <c r="E20" s="8" t="s">
        <v>137</v>
      </c>
      <c r="F20" s="8">
        <f t="shared" ref="F20:F25" si="14">BoardQty*1</f>
        <v>1</v>
      </c>
      <c r="G20" s="9">
        <f t="shared" ca="1" si="0"/>
        <v>0.28906508093822264</v>
      </c>
      <c r="H20" s="9">
        <f t="shared" ca="1" si="1"/>
        <v>0.28906508093822264</v>
      </c>
      <c r="N20" s="8">
        <v>2721</v>
      </c>
      <c r="P20" s="9">
        <f>IFERROR(EUR_USD*LOOKUP(IF(O20="",F20,O20),{0,1,10,100,500,1000,2000,6000,10000,50000},{0,0.49,0.325,0.217,0.1501,0.12508,0.11257,0.10632,0.09694,0.0885}),"")</f>
        <v>0.40469111331351171</v>
      </c>
      <c r="Q20" s="9">
        <f t="shared" si="2"/>
        <v>0.40469111331351171</v>
      </c>
      <c r="R20" s="10" t="s">
        <v>138</v>
      </c>
      <c r="AC20" s="8">
        <v>35123</v>
      </c>
      <c r="AD20" s="8">
        <f t="shared" ref="AD20:AD25" si="15">BoardQty*1</f>
        <v>1</v>
      </c>
      <c r="AE20" s="9">
        <f>IFERROR(EUR_USD*LOOKUP(IF(AD20="",F20,AD20),{0,1,10,50,100,1000,10000},{0,0.35,0.208,0.208,0.108,0.09,0.072}),"")</f>
        <v>0.28906508093822264</v>
      </c>
      <c r="AF20" s="9">
        <f t="shared" si="4"/>
        <v>0.28906508093822264</v>
      </c>
      <c r="AG20" s="10" t="s">
        <v>139</v>
      </c>
      <c r="AS20" t="s">
        <v>42</v>
      </c>
    </row>
    <row r="21" spans="1:46" x14ac:dyDescent="0.25">
      <c r="A21" s="8" t="s">
        <v>140</v>
      </c>
      <c r="B21" s="8" t="s">
        <v>141</v>
      </c>
      <c r="C21" s="8" t="s">
        <v>142</v>
      </c>
      <c r="D21" s="8" t="s">
        <v>143</v>
      </c>
      <c r="E21" s="8" t="s">
        <v>144</v>
      </c>
      <c r="F21" s="8">
        <f t="shared" si="14"/>
        <v>1</v>
      </c>
      <c r="G21" s="9">
        <f t="shared" ca="1" si="0"/>
        <v>0.34414777842352962</v>
      </c>
      <c r="H21" s="9">
        <f t="shared" ca="1" si="1"/>
        <v>0.34414777842352962</v>
      </c>
      <c r="N21" s="8">
        <v>30671</v>
      </c>
      <c r="P21" s="9">
        <f>IFERROR(EUR_USD*LOOKUP(IF(O21="",F21,O21),{0,1,10,100,500,1000,2000,8000},{0,0.5,0.402,0.2739,0.2054,0.15404,0.14121,0.13615}),"")</f>
        <v>0.41295011562603234</v>
      </c>
      <c r="Q21" s="9">
        <f t="shared" si="2"/>
        <v>0.41295011562603234</v>
      </c>
      <c r="R21" s="10" t="s">
        <v>145</v>
      </c>
      <c r="S21" s="8">
        <v>6664</v>
      </c>
      <c r="U21" s="9">
        <f>IFERROR(EUR_GBP*LOOKUP(IF(T21="",F21,T21),{0,1,5,10,100,500},{0,0.554,0.554,0.443,0.27,0.201}),"")</f>
        <v>0.6313174478365412</v>
      </c>
      <c r="V21" s="9">
        <f t="shared" si="11"/>
        <v>0.6313174478365412</v>
      </c>
      <c r="W21" s="10" t="s">
        <v>146</v>
      </c>
      <c r="X21" s="8">
        <v>4160</v>
      </c>
      <c r="Z21" s="9">
        <f>IFERROR(LOOKUP(IF(Y21="",F21,Y21),{0,1,10,30,100,500,1000},{0,1.4156,1.0547,0.9884,0.9222,0.8927,0.8781}),"")</f>
        <v>1.4156</v>
      </c>
      <c r="AA21" s="9">
        <f>IFERROR(IF(Y21="",F21,Y21)*Z21,"")</f>
        <v>1.4156</v>
      </c>
      <c r="AB21" s="10" t="s">
        <v>147</v>
      </c>
      <c r="AC21" s="8">
        <v>39853</v>
      </c>
      <c r="AD21" s="8">
        <f t="shared" si="15"/>
        <v>1</v>
      </c>
      <c r="AE21" s="9">
        <f>IFERROR(EUR_USD*LOOKUP(IF(AD21="",F21,AD21),{0,1,10,50,100,1000,10000},{0,0.47,0.388,0.388,0.264,0.149,0.124}),"")</f>
        <v>0.38817310868847038</v>
      </c>
      <c r="AF21" s="9">
        <f t="shared" si="4"/>
        <v>0.38817310868847038</v>
      </c>
      <c r="AG21" s="10" t="s">
        <v>148</v>
      </c>
      <c r="AH21" s="8">
        <v>6664</v>
      </c>
      <c r="AJ21" s="9">
        <f>IFERROR(EUR_USD*LOOKUP(IF(AI21="",F21,AI21),{0,1,5,10,25,50,100},{0,0.455,0.449,0.368,0.318,0.267,0.216}),"")</f>
        <v>0.37578460521968943</v>
      </c>
      <c r="AK21" s="9">
        <f t="shared" si="12"/>
        <v>0.37578460521968943</v>
      </c>
      <c r="AL21" s="10" t="s">
        <v>149</v>
      </c>
      <c r="AM21" s="8">
        <v>4050</v>
      </c>
      <c r="AO21" s="9">
        <f>IFERROR(EUR_GBP*LOOKUP(IF(AN21="",F21,AN21),{0,1,50,250,500,1250,2500,8000,16000},{0,0.302,0.302,0.284,0.269,0.253,0.241,0.1,0.095}),"")</f>
        <v>0.34414777842352962</v>
      </c>
      <c r="AP21" s="9">
        <f t="shared" si="13"/>
        <v>0.34414777842352962</v>
      </c>
      <c r="AQ21" s="10" t="s">
        <v>150</v>
      </c>
      <c r="AS21" t="s">
        <v>42</v>
      </c>
    </row>
    <row r="22" spans="1:46" x14ac:dyDescent="0.25">
      <c r="A22" s="8" t="s">
        <v>151</v>
      </c>
      <c r="B22" s="8" t="s">
        <v>152</v>
      </c>
      <c r="C22" s="8" t="s">
        <v>153</v>
      </c>
      <c r="D22" s="8" t="s">
        <v>143</v>
      </c>
      <c r="E22" s="8" t="s">
        <v>152</v>
      </c>
      <c r="F22" s="8">
        <f t="shared" si="14"/>
        <v>1</v>
      </c>
      <c r="G22" s="9">
        <f t="shared" ca="1" si="0"/>
        <v>0.43772712256359431</v>
      </c>
      <c r="H22" s="9">
        <f t="shared" ca="1" si="1"/>
        <v>0.43772712256359431</v>
      </c>
      <c r="N22" s="8">
        <v>26550</v>
      </c>
      <c r="P22" s="9">
        <f>IFERROR(EUR_USD*LOOKUP(IF(O22="",F22,O22),{0,1,10,100,500,1000,3000,6000},{0,0.56,0.451,0.3073,0.23048,0.17285,0.15845,0.15278}),"")</f>
        <v>0.46250412950115627</v>
      </c>
      <c r="Q22" s="9">
        <f t="shared" si="2"/>
        <v>0.46250412950115627</v>
      </c>
      <c r="R22" s="10" t="s">
        <v>154</v>
      </c>
      <c r="S22" s="11" t="s">
        <v>36</v>
      </c>
      <c r="U22" s="9">
        <f>IFERROR(EUR_GBP*LOOKUP(IF(T22="",F22,T22),{0,1,5,10,100,150,500},{0,0.625,0.625,0.5,0.306,0.306,0.23}),"")</f>
        <v>0.71222636263147687</v>
      </c>
      <c r="V22" s="9">
        <f t="shared" si="11"/>
        <v>0.71222636263147687</v>
      </c>
      <c r="W22" s="10" t="s">
        <v>155</v>
      </c>
      <c r="AC22" s="8">
        <v>22037</v>
      </c>
      <c r="AD22" s="8">
        <f t="shared" si="15"/>
        <v>1</v>
      </c>
      <c r="AE22" s="9">
        <f>IFERROR(EUR_USD*LOOKUP(IF(AD22="",F22,AD22),{0,1,10,50,100,1000,10000},{0,0.53,0.435,0.435,0.297,0.167,0.143}),"")</f>
        <v>0.43772712256359431</v>
      </c>
      <c r="AF22" s="9">
        <f t="shared" si="4"/>
        <v>0.43772712256359431</v>
      </c>
      <c r="AG22" s="10" t="s">
        <v>156</v>
      </c>
      <c r="AH22" s="11" t="s">
        <v>36</v>
      </c>
      <c r="AJ22" s="9">
        <f>IFERROR(EUR_USD*LOOKUP(IF(AI22="",F22,AI22),{0,1,5,10,25,50,100},{0,0.765,0.765,0.628,0.551,0.444,0.361}),"")</f>
        <v>0.63181367690782952</v>
      </c>
      <c r="AK22" s="9">
        <f t="shared" si="12"/>
        <v>0.63181367690782952</v>
      </c>
      <c r="AL22" s="10" t="s">
        <v>157</v>
      </c>
      <c r="AS22" t="s">
        <v>42</v>
      </c>
      <c r="AT22" s="12">
        <v>44705</v>
      </c>
    </row>
    <row r="23" spans="1:46" x14ac:dyDescent="0.25">
      <c r="A23" s="8" t="s">
        <v>158</v>
      </c>
      <c r="B23" s="8" t="s">
        <v>159</v>
      </c>
      <c r="C23" s="8" t="s">
        <v>160</v>
      </c>
      <c r="D23" s="8" t="s">
        <v>161</v>
      </c>
      <c r="E23" s="8" t="s">
        <v>162</v>
      </c>
      <c r="F23" s="8">
        <f t="shared" si="14"/>
        <v>1</v>
      </c>
      <c r="G23" s="9">
        <f t="shared" ca="1" si="0"/>
        <v>0.35513709943838784</v>
      </c>
      <c r="H23" s="9">
        <f t="shared" ca="1" si="1"/>
        <v>0.35513709943838784</v>
      </c>
      <c r="N23" s="8">
        <v>332444</v>
      </c>
      <c r="P23" s="9">
        <f>IFERROR(EUR_USD*LOOKUP(IF(O23="",F23,O23),{0,1,10,100,500,1000,2000,5000,10000,25000,50000,125000},{0,0.43,0.354,0.1875,0.12334,0.08387,0.07565,0.06578,0.05591,0.05262,0.04934,0.04485}),"")</f>
        <v>0.35513709943838784</v>
      </c>
      <c r="Q23" s="9">
        <f t="shared" si="2"/>
        <v>0.35513709943838784</v>
      </c>
      <c r="R23" s="10" t="s">
        <v>163</v>
      </c>
      <c r="AC23" s="8">
        <v>32141</v>
      </c>
      <c r="AD23" s="8">
        <f t="shared" si="15"/>
        <v>1</v>
      </c>
      <c r="AE23" s="9">
        <f>IFERROR(EUR_USD*LOOKUP(IF(AD23="",F23,AD23),{0,1,10,50,100,1000,10000},{0,0.43,0.354,0.354,0.187,0.083,0.055}),"")</f>
        <v>0.35513709943838784</v>
      </c>
      <c r="AF23" s="9">
        <f t="shared" si="4"/>
        <v>0.35513709943838784</v>
      </c>
      <c r="AG23" s="10" t="s">
        <v>164</v>
      </c>
      <c r="AS23" t="s">
        <v>42</v>
      </c>
      <c r="AT23" s="12">
        <v>44767</v>
      </c>
    </row>
    <row r="24" spans="1:46" x14ac:dyDescent="0.25">
      <c r="A24" s="8" t="s">
        <v>165</v>
      </c>
      <c r="B24" s="8" t="s">
        <v>166</v>
      </c>
      <c r="C24" s="8" t="s">
        <v>167</v>
      </c>
      <c r="D24" s="8" t="s">
        <v>168</v>
      </c>
      <c r="E24" s="8" t="s">
        <v>169</v>
      </c>
      <c r="F24" s="8">
        <f t="shared" si="14"/>
        <v>1</v>
      </c>
      <c r="G24" s="9">
        <f t="shared" ca="1" si="0"/>
        <v>0.34687809712586715</v>
      </c>
      <c r="H24" s="9">
        <f t="shared" ca="1" si="1"/>
        <v>0.34687809712586715</v>
      </c>
      <c r="N24" s="11" t="s">
        <v>36</v>
      </c>
      <c r="P24" s="9">
        <f>IFERROR(EUR_USD*LOOKUP(IF(O24="",F24,O24),{0,1,10,100,500,1000,3000},{0,0.42,0.341,0.2322,0.17416,0.13062,0.1262}),"")</f>
        <v>0.34687809712586715</v>
      </c>
      <c r="Q24" s="9">
        <f t="shared" si="2"/>
        <v>0.34687809712586715</v>
      </c>
      <c r="R24" s="10" t="s">
        <v>170</v>
      </c>
      <c r="S24" s="8">
        <v>6648</v>
      </c>
      <c r="U24" s="9">
        <f>IFERROR(EUR_GBP*LOOKUP(IF(T24="",F24,T24),{0,1,5,10,100,150,500},{0,0.671,0.671,0.49,0.271,0.271,0.0885}),"")</f>
        <v>0.7646462229211537</v>
      </c>
      <c r="V24" s="9">
        <f t="shared" si="11"/>
        <v>0.7646462229211537</v>
      </c>
      <c r="W24" s="10" t="s">
        <v>171</v>
      </c>
      <c r="AC24" s="11" t="s">
        <v>36</v>
      </c>
      <c r="AD24" s="8">
        <f t="shared" si="15"/>
        <v>1</v>
      </c>
      <c r="AE24" s="9">
        <f>IFERROR(EUR_USD*LOOKUP(IF(AD24="",F24,AD24),{0,1,10,50,100,1000,10000},{0,0.42,0.318,0.318,0.222,0.131,0.119}),"")</f>
        <v>0.34687809712586715</v>
      </c>
      <c r="AF24" s="9">
        <f t="shared" si="4"/>
        <v>0.34687809712586715</v>
      </c>
      <c r="AG24" s="10" t="s">
        <v>172</v>
      </c>
      <c r="AH24" s="8">
        <v>17207</v>
      </c>
      <c r="AJ24" s="9">
        <f>IFERROR(EUR_USD*LOOKUP(IF(AI24="",F24,AI24),{0,1,10,25,50,100},{0,0.578,0.469,0.42,0.37,0.32}),"")</f>
        <v>0.47737033366369336</v>
      </c>
      <c r="AK24" s="9">
        <f t="shared" si="12"/>
        <v>0.47737033366369336</v>
      </c>
      <c r="AL24" s="10" t="s">
        <v>173</v>
      </c>
      <c r="AS24" t="s">
        <v>42</v>
      </c>
    </row>
    <row r="25" spans="1:46" x14ac:dyDescent="0.25">
      <c r="A25" s="8" t="s">
        <v>174</v>
      </c>
      <c r="B25" s="8" t="s">
        <v>175</v>
      </c>
      <c r="C25" s="8" t="s">
        <v>135</v>
      </c>
      <c r="D25" s="8" t="s">
        <v>136</v>
      </c>
      <c r="E25" s="8" t="s">
        <v>176</v>
      </c>
      <c r="F25" s="8">
        <f t="shared" si="14"/>
        <v>1</v>
      </c>
      <c r="G25" s="9">
        <f t="shared" ca="1" si="0"/>
        <v>0.25602907168814004</v>
      </c>
      <c r="H25" s="9">
        <f t="shared" ca="1" si="1"/>
        <v>0.25602907168814004</v>
      </c>
      <c r="N25" s="8">
        <v>11051</v>
      </c>
      <c r="P25" s="9">
        <f>IFERROR(EUR_USD*LOOKUP(IF(O25="",F25,O25),{0,1,10,100,500,1000,2000,4000,8000,12000,28000,100000},{0,0.47,0.309,0.206,0.14246,0.11872,0.10685,0.10685,0.10091,0.09201,0.08607,0.084}),"")</f>
        <v>0.38817310868847038</v>
      </c>
      <c r="Q25" s="9">
        <f t="shared" si="2"/>
        <v>0.38817310868847038</v>
      </c>
      <c r="R25" s="10" t="s">
        <v>177</v>
      </c>
      <c r="AC25" s="8">
        <v>14478</v>
      </c>
      <c r="AD25" s="8">
        <f t="shared" si="15"/>
        <v>1</v>
      </c>
      <c r="AE25" s="9">
        <f>IFERROR(EUR_USD*LOOKUP(IF(AD25="",F25,AD25),{0,1,10,50,100,1000,10000},{0,0.31,0.208,0.208,0.134,0.105,0.085}),"")</f>
        <v>0.25602907168814004</v>
      </c>
      <c r="AF25" s="9">
        <f t="shared" si="4"/>
        <v>0.25602907168814004</v>
      </c>
      <c r="AG25" s="10" t="s">
        <v>178</v>
      </c>
      <c r="AS25" t="s">
        <v>42</v>
      </c>
    </row>
    <row r="26" spans="1:46" x14ac:dyDescent="0.25">
      <c r="A26" s="8" t="s">
        <v>179</v>
      </c>
      <c r="B26" s="8" t="s">
        <v>180</v>
      </c>
      <c r="C26" s="8" t="s">
        <v>135</v>
      </c>
      <c r="D26" s="8" t="s">
        <v>136</v>
      </c>
      <c r="E26" s="8" t="s">
        <v>176</v>
      </c>
      <c r="F26" s="8">
        <f>BoardQty*4</f>
        <v>4</v>
      </c>
      <c r="G26" s="9">
        <f t="shared" ca="1" si="0"/>
        <v>0.25602907168814004</v>
      </c>
      <c r="H26" s="9">
        <f t="shared" ca="1" si="1"/>
        <v>1.0241162867525602</v>
      </c>
      <c r="N26" s="8">
        <v>11051</v>
      </c>
      <c r="P26" s="9">
        <f>IFERROR(EUR_USD*LOOKUP(IF(O26="",F26,O26),{0,1,10,100,500,1000,2000,4000,8000,12000,28000,100000},{0,0.47,0.309,0.206,0.14246,0.11872,0.10685,0.10685,0.10091,0.09201,0.08607,0.084}),"")</f>
        <v>0.38817310868847038</v>
      </c>
      <c r="Q26" s="9">
        <f t="shared" si="2"/>
        <v>1.5526924347538815</v>
      </c>
      <c r="R26" s="10" t="s">
        <v>177</v>
      </c>
      <c r="AC26" s="8">
        <v>14478</v>
      </c>
      <c r="AD26" s="8">
        <f>BoardQty*4</f>
        <v>4</v>
      </c>
      <c r="AE26" s="9">
        <f>IFERROR(EUR_USD*LOOKUP(IF(AD26="",F26,AD26),{0,1,10,50,100,1000,10000},{0,0.31,0.208,0.208,0.134,0.105,0.085}),"")</f>
        <v>0.25602907168814004</v>
      </c>
      <c r="AF26" s="9">
        <f t="shared" si="4"/>
        <v>1.0241162867525602</v>
      </c>
      <c r="AG26" s="10" t="s">
        <v>178</v>
      </c>
      <c r="AS26" t="s">
        <v>42</v>
      </c>
    </row>
    <row r="27" spans="1:46" x14ac:dyDescent="0.25">
      <c r="A27" s="8" t="s">
        <v>181</v>
      </c>
      <c r="B27" s="8" t="s">
        <v>182</v>
      </c>
      <c r="C27" s="8" t="s">
        <v>183</v>
      </c>
      <c r="D27" s="8" t="s">
        <v>33</v>
      </c>
      <c r="E27" s="8" t="s">
        <v>184</v>
      </c>
      <c r="F27" s="8">
        <f>BoardQty*1</f>
        <v>1</v>
      </c>
      <c r="G27" s="9">
        <f t="shared" ca="1" si="0"/>
        <v>1.0939796930019485E-2</v>
      </c>
      <c r="H27" s="9">
        <f t="shared" ca="1" si="1"/>
        <v>1.0939796930019485E-2</v>
      </c>
      <c r="N27" s="11" t="s">
        <v>36</v>
      </c>
      <c r="P27" s="9">
        <f>IFERROR(EUR_USD*LOOKUP(IF(O27="",F27,O27),{0,1,10000},{0,0.01885,0.01885}),"")</f>
        <v>1.5568219359101418E-2</v>
      </c>
      <c r="Q27" s="9">
        <f t="shared" si="2"/>
        <v>1.5568219359101418E-2</v>
      </c>
      <c r="R27" s="10" t="s">
        <v>185</v>
      </c>
      <c r="S27" s="11" t="s">
        <v>36</v>
      </c>
      <c r="U27" s="9">
        <f>IFERROR(EUR_GBP*LOOKUP(IF(T27="",F27,T27),{0,1,10000},{0,0.0096,0.0096}),"")</f>
        <v>1.0939796930019485E-2</v>
      </c>
      <c r="V27" s="9">
        <f t="shared" si="11"/>
        <v>1.0939796930019485E-2</v>
      </c>
      <c r="W27" s="10" t="s">
        <v>186</v>
      </c>
      <c r="X27" s="8">
        <v>9700</v>
      </c>
      <c r="Z27" s="9">
        <f>IFERROR(LOOKUP(IF(Y27="",F27,Y27),{0,1,50,500,1500,5000,25000,50000},{0,0.0713,0.0713,0.0546,0.0515,0.0484,0.0471,0.0464}),"")</f>
        <v>7.1300000000000002E-2</v>
      </c>
      <c r="AA27" s="9">
        <f>IFERROR(IF(Y27="",F27,Y27)*Z27,"")</f>
        <v>7.1300000000000002E-2</v>
      </c>
      <c r="AB27" s="10" t="s">
        <v>187</v>
      </c>
      <c r="AC27" s="8">
        <v>2920</v>
      </c>
      <c r="AD27" s="8">
        <f>BoardQty*1</f>
        <v>1</v>
      </c>
      <c r="AE27" s="9">
        <f>IFERROR(EUR_USD*LOOKUP(IF(AD27="",F27,AD27),{0,1,10,50,100,1000,10000},{0,0.13,0.068,0.068,0.035,0.028,0.018}),"")</f>
        <v>0.10736703006276842</v>
      </c>
      <c r="AF27" s="9">
        <f t="shared" si="4"/>
        <v>0.10736703006276842</v>
      </c>
      <c r="AG27" s="10" t="s">
        <v>188</v>
      </c>
      <c r="AS27" t="s">
        <v>42</v>
      </c>
    </row>
    <row r="28" spans="1:46" x14ac:dyDescent="0.25">
      <c r="A28" s="8" t="s">
        <v>189</v>
      </c>
      <c r="B28" s="8" t="s">
        <v>190</v>
      </c>
      <c r="C28" s="8" t="s">
        <v>183</v>
      </c>
      <c r="D28" s="8" t="s">
        <v>191</v>
      </c>
      <c r="E28" s="8" t="s">
        <v>192</v>
      </c>
      <c r="F28" s="8">
        <f>BoardQty*6</f>
        <v>6</v>
      </c>
      <c r="G28" s="9">
        <f t="shared" ca="1" si="0"/>
        <v>4.1295011562603231E-3</v>
      </c>
      <c r="H28" s="9">
        <f t="shared" ca="1" si="1"/>
        <v>2.4777006937561939E-2</v>
      </c>
      <c r="N28" s="11" t="s">
        <v>36</v>
      </c>
      <c r="P28" s="9">
        <f>IFERROR(EUR_USD*LOOKUP(IF(O28="",F28,O28),{0,1,10000},{0,0.005,0.005}),"")</f>
        <v>4.1295011562603231E-3</v>
      </c>
      <c r="Q28" s="9">
        <f t="shared" si="2"/>
        <v>2.4777006937561939E-2</v>
      </c>
      <c r="R28" s="10" t="s">
        <v>193</v>
      </c>
      <c r="AC28" s="8">
        <v>9980</v>
      </c>
      <c r="AD28" s="8">
        <f>BoardQty*6</f>
        <v>6</v>
      </c>
      <c r="AE28" s="9">
        <f>IFERROR(EUR_USD*LOOKUP(IF(AD28="",F28,AD28),{0,1,10,50,100,1000,10000},{0,0.1,0.03,0.03,0.02,0.01,0.01}),"")</f>
        <v>8.2590023125206469E-2</v>
      </c>
      <c r="AF28" s="9">
        <f t="shared" si="4"/>
        <v>0.49554013875123881</v>
      </c>
      <c r="AG28" s="10" t="s">
        <v>194</v>
      </c>
      <c r="AH28" s="11" t="s">
        <v>36</v>
      </c>
      <c r="AJ28" s="9">
        <f>IFERROR(EUR_USD*LOOKUP(IF(AI28="",F28,AI28),{0,1,250,500,1000,5000,10000},{0,0.011,0.009,0.008,0.007,0.006,0.006}),"")</f>
        <v>9.0849025437727115E-3</v>
      </c>
      <c r="AK28" s="9">
        <f t="shared" si="12"/>
        <v>5.4509415262636265E-2</v>
      </c>
      <c r="AL28" s="10" t="s">
        <v>195</v>
      </c>
      <c r="AS28" t="s">
        <v>42</v>
      </c>
    </row>
    <row r="29" spans="1:46" x14ac:dyDescent="0.25">
      <c r="A29" s="8" t="s">
        <v>196</v>
      </c>
      <c r="B29" s="8" t="s">
        <v>197</v>
      </c>
      <c r="C29" s="8" t="s">
        <v>198</v>
      </c>
      <c r="D29" s="8" t="s">
        <v>199</v>
      </c>
      <c r="E29" s="8" t="s">
        <v>200</v>
      </c>
      <c r="F29" s="8">
        <f t="shared" ref="F29:F31" si="16">BoardQty*1</f>
        <v>1</v>
      </c>
      <c r="G29" s="9">
        <f t="shared" ca="1" si="0"/>
        <v>1.6765774694416911</v>
      </c>
      <c r="H29" s="9">
        <f t="shared" ca="1" si="1"/>
        <v>1.6765774694416911</v>
      </c>
      <c r="N29" s="11" t="s">
        <v>36</v>
      </c>
      <c r="P29" s="9">
        <f>IFERROR(EUR_USD*LOOKUP(IF(O29="",F29,O29),{0,1,10,100,550,1100,1650,2750,5500},{0,3.06,2.696,2.1445,2.14455,1.77691,1.71564,1.65436,1.63394}),"")</f>
        <v>2.5272547076313181</v>
      </c>
      <c r="Q29" s="9">
        <f t="shared" si="2"/>
        <v>2.5272547076313181</v>
      </c>
      <c r="R29" s="10" t="s">
        <v>201</v>
      </c>
      <c r="S29" s="11" t="s">
        <v>36</v>
      </c>
      <c r="U29" s="9">
        <f>IFERROR(EUR_GBP*LOOKUP(IF(T29="",F29,T29),{0,1,13,41,110,275,550,1100,2750,5500,11000},{0,1.75,1.71,1.67,1.46,1.43,0.94,0.87,1.05,1.03,1.01}),"")</f>
        <v>1.9942338153681354</v>
      </c>
      <c r="V29" s="9">
        <f t="shared" si="11"/>
        <v>1.9942338153681354</v>
      </c>
      <c r="W29" s="10" t="s">
        <v>202</v>
      </c>
      <c r="AC29" s="8">
        <v>260</v>
      </c>
      <c r="AD29" s="8">
        <f t="shared" ref="AD29:AD31" si="17">BoardQty*1</f>
        <v>1</v>
      </c>
      <c r="AE29" s="9">
        <f>IFERROR(EUR_USD*LOOKUP(IF(AD29="",F29,AD29),{0,1,10,50,100,1000,10000},{0,2.91,2.57,2.57,2.05,1.99,1.51}),"")</f>
        <v>2.4033696729435086</v>
      </c>
      <c r="AF29" s="9">
        <f t="shared" si="4"/>
        <v>2.4033696729435086</v>
      </c>
      <c r="AG29" s="10" t="s">
        <v>203</v>
      </c>
      <c r="AH29" s="11" t="s">
        <v>36</v>
      </c>
      <c r="AJ29" s="9">
        <f>IFERROR(EUR_USD*LOOKUP(IF(AI29="",F29,AI29),{0,1,25,50,100,250,2750,5500},{0,2.03,2.38,2.33,2.27,2.02,1.93,1.77}),"")</f>
        <v>1.6765774694416911</v>
      </c>
      <c r="AK29" s="9">
        <f t="shared" si="12"/>
        <v>1.6765774694416911</v>
      </c>
      <c r="AL29" s="10" t="s">
        <v>204</v>
      </c>
      <c r="AS29" t="s">
        <v>42</v>
      </c>
    </row>
    <row r="30" spans="1:46" x14ac:dyDescent="0.25">
      <c r="A30" s="8" t="s">
        <v>205</v>
      </c>
      <c r="B30" s="8" t="s">
        <v>206</v>
      </c>
      <c r="C30" s="8" t="s">
        <v>207</v>
      </c>
      <c r="D30" s="8" t="s">
        <v>208</v>
      </c>
      <c r="E30" s="8" t="s">
        <v>209</v>
      </c>
      <c r="F30" s="8">
        <f t="shared" si="16"/>
        <v>1</v>
      </c>
      <c r="G30" s="9">
        <f t="shared" ca="1" si="0"/>
        <v>1.7343904856293359E-2</v>
      </c>
      <c r="H30" s="9">
        <f t="shared" ca="1" si="1"/>
        <v>1.7343904856293359E-2</v>
      </c>
      <c r="N30" s="8">
        <v>49992</v>
      </c>
      <c r="P30" s="9">
        <f>IFERROR(EUR_USD*LOOKUP(IF(O30="",F30,O30),{0,1,10,100,500,1000,5000,10000},{0,0.1,0.047,0.0344,0.02848,0.02492,0.02136,0.02076}),"")</f>
        <v>8.2590023125206469E-2</v>
      </c>
      <c r="Q30" s="9">
        <f t="shared" si="2"/>
        <v>8.2590023125206469E-2</v>
      </c>
      <c r="R30" s="10" t="s">
        <v>210</v>
      </c>
      <c r="AC30" s="8">
        <v>50991</v>
      </c>
      <c r="AD30" s="8">
        <f t="shared" si="17"/>
        <v>1</v>
      </c>
      <c r="AE30" s="9">
        <f>IFERROR(EUR_USD*LOOKUP(IF(AD30="",F30,AD30),{0,1,10,50,100,1000,10000},{0,0.1,0.029,0.029,0.028,0.023,0.019}),"")</f>
        <v>8.2590023125206469E-2</v>
      </c>
      <c r="AF30" s="9">
        <f t="shared" si="4"/>
        <v>8.2590023125206469E-2</v>
      </c>
      <c r="AG30" s="10" t="s">
        <v>211</v>
      </c>
      <c r="AH30" s="11" t="s">
        <v>36</v>
      </c>
      <c r="AJ30" s="9">
        <f>IFERROR(EUR_USD*LOOKUP(IF(AI30="",F30,AI30),{0,1,50000},{0,0.021,0.021}),"")</f>
        <v>1.7343904856293359E-2</v>
      </c>
      <c r="AK30" s="9">
        <f t="shared" si="12"/>
        <v>1.7343904856293359E-2</v>
      </c>
      <c r="AL30" s="10" t="s">
        <v>212</v>
      </c>
      <c r="AS30" t="s">
        <v>42</v>
      </c>
    </row>
    <row r="31" spans="1:46" x14ac:dyDescent="0.25">
      <c r="A31" s="8" t="s">
        <v>213</v>
      </c>
      <c r="B31" s="8" t="s">
        <v>214</v>
      </c>
      <c r="C31" s="8" t="s">
        <v>215</v>
      </c>
      <c r="D31" s="8" t="s">
        <v>199</v>
      </c>
      <c r="E31" s="8" t="s">
        <v>216</v>
      </c>
      <c r="F31" s="8">
        <f t="shared" si="16"/>
        <v>1</v>
      </c>
      <c r="G31" s="9">
        <f t="shared" ca="1" si="0"/>
        <v>0.41295011562603234</v>
      </c>
      <c r="H31" s="9">
        <f t="shared" ca="1" si="1"/>
        <v>0.41295011562603234</v>
      </c>
      <c r="N31" s="11" t="s">
        <v>36</v>
      </c>
      <c r="P31" s="9">
        <f>IFERROR(EUR_USD*LOOKUP(IF(O31="",F31,O31),{0,1,10,100,1000,2000,4000,6000,10000},{0,0.96,0.794,0.6615,0.5292,0.49613,0.47959,0.46305,0.441}),"")</f>
        <v>0.79286422200198203</v>
      </c>
      <c r="Q31" s="9">
        <f t="shared" si="2"/>
        <v>0.79286422200198203</v>
      </c>
      <c r="R31" s="10" t="s">
        <v>217</v>
      </c>
      <c r="S31" s="8">
        <v>38434</v>
      </c>
      <c r="U31" s="9">
        <f>IFERROR(EUR_GBP*LOOKUP(IF(T31="",F31,T31),{0,1,10,50,100,150,400,500,1000,2000,10000,20000,40000},{0,0.726,0.593,0.544,0.495,0.414,0.373,0.444,0.396,0.297,0.263,0.257,0.252}),"")</f>
        <v>0.82732214283272354</v>
      </c>
      <c r="V31" s="9">
        <f t="shared" si="11"/>
        <v>0.82732214283272354</v>
      </c>
      <c r="W31" s="10" t="s">
        <v>218</v>
      </c>
      <c r="X31" s="8">
        <v>2634</v>
      </c>
      <c r="Z31" s="9">
        <f>IFERROR(LOOKUP(IF(Y31="",F31,Y31),{0,1,10,30,100,500,1000},{0,1.3225,1.0468,0.9779,0.8884,0.847,0.8401}),"")</f>
        <v>1.3225</v>
      </c>
      <c r="AA31" s="9">
        <f>IFERROR(IF(Y31="",F31,Y31)*Z31,"")</f>
        <v>1.3225</v>
      </c>
      <c r="AB31" s="10" t="s">
        <v>219</v>
      </c>
      <c r="AC31" s="8">
        <v>18968</v>
      </c>
      <c r="AD31" s="8">
        <f t="shared" si="17"/>
        <v>1</v>
      </c>
      <c r="AE31" s="9">
        <f>IFERROR(EUR_USD*LOOKUP(IF(AD31="",F31,AD31),{0,1,10,50,100,1000,10000},{0,0.92,0.756,0.756,0.63,0.504,0.454}),"")</f>
        <v>0.75982821275189949</v>
      </c>
      <c r="AF31" s="9">
        <f t="shared" si="4"/>
        <v>0.75982821275189949</v>
      </c>
      <c r="AG31" s="10" t="s">
        <v>220</v>
      </c>
      <c r="AH31" s="8">
        <v>27519</v>
      </c>
      <c r="AJ31" s="9">
        <f>IFERROR(EUR_USD*LOOKUP(IF(AI31="",F31,AI31),{0,1,10,25,50,100,250,500,1000,2000,4000,6000,8000,10000,12000,16000,20000,200000},{0,0.5,0.642,0.618,0.595,0.571,0.527,0.485,0.493,0.484,0.477,0.469,0.464,0.461,0.435,0.432,0.429,0.405}),"")</f>
        <v>0.41295011562603234</v>
      </c>
      <c r="AK31" s="9">
        <f t="shared" si="12"/>
        <v>0.41295011562603234</v>
      </c>
      <c r="AL31" s="10" t="s">
        <v>221</v>
      </c>
      <c r="AM31" s="8">
        <v>5765</v>
      </c>
      <c r="AO31" s="9">
        <f>IFERROR(EUR_GBP*LOOKUP(IF(AN31="",F31,AN31),{0,1,5,75,250,500,1250},{0,0.756,0.756,0.672,0.534,0.484,0.41}),"")</f>
        <v>0.86150900823903442</v>
      </c>
      <c r="AP31" s="9">
        <f t="shared" si="13"/>
        <v>0.86150900823903442</v>
      </c>
      <c r="AQ31" s="10" t="s">
        <v>222</v>
      </c>
      <c r="AS31" t="s">
        <v>42</v>
      </c>
    </row>
    <row r="32" spans="1:46" x14ac:dyDescent="0.25">
      <c r="A32" s="8" t="s">
        <v>223</v>
      </c>
      <c r="B32" s="8" t="s">
        <v>224</v>
      </c>
      <c r="C32" s="8" t="s">
        <v>225</v>
      </c>
      <c r="D32" s="8" t="s">
        <v>226</v>
      </c>
      <c r="E32" s="8" t="s">
        <v>227</v>
      </c>
      <c r="F32" s="8">
        <f>BoardQty*4</f>
        <v>4</v>
      </c>
      <c r="G32" s="9">
        <f t="shared" ca="1" si="0"/>
        <v>2.5024777006937557</v>
      </c>
      <c r="H32" s="9">
        <f t="shared" ca="1" si="1"/>
        <v>10.009910802775023</v>
      </c>
      <c r="N32" s="8">
        <v>1218</v>
      </c>
      <c r="P32" s="9">
        <f>IFERROR(EUR_USD*LOOKUP(IF(O32="",F32,O32),{0,1,20,40,80,240,440,960,2400},{0,3.18,2.8855,2.66925,2.54213,2.22438,2.16082,1.84305,1.71594}),"")</f>
        <v>2.6263627353815657</v>
      </c>
      <c r="Q32" s="9">
        <f t="shared" si="2"/>
        <v>10.505450941526263</v>
      </c>
      <c r="R32" s="10" t="s">
        <v>228</v>
      </c>
      <c r="AC32" s="8">
        <v>990</v>
      </c>
      <c r="AD32" s="8">
        <f>BoardQty*4</f>
        <v>4</v>
      </c>
      <c r="AE32" s="9">
        <f>IFERROR(EUR_USD*LOOKUP(IF(AD32="",F32,AD32),{0,1,10,50,100,1000,10000},{0,3.03,2.67,2.67,2.42,1.75,1.57}),"")</f>
        <v>2.5024777006937557</v>
      </c>
      <c r="AF32" s="9">
        <f t="shared" si="4"/>
        <v>10.009910802775023</v>
      </c>
      <c r="AG32" s="10" t="s">
        <v>229</v>
      </c>
      <c r="AS32" t="s">
        <v>42</v>
      </c>
    </row>
    <row r="33" spans="1:46" x14ac:dyDescent="0.25">
      <c r="A33" s="8" t="s">
        <v>230</v>
      </c>
      <c r="B33" s="8" t="s">
        <v>231</v>
      </c>
      <c r="C33" s="8" t="s">
        <v>232</v>
      </c>
      <c r="D33" s="8" t="s">
        <v>233</v>
      </c>
      <c r="E33" s="8" t="s">
        <v>231</v>
      </c>
      <c r="F33" s="8">
        <f t="shared" ref="F33:F36" si="18">BoardQty*1</f>
        <v>1</v>
      </c>
      <c r="G33" s="9">
        <f t="shared" ca="1" si="0"/>
        <v>0.39147670961347864</v>
      </c>
      <c r="H33" s="9">
        <f t="shared" ca="1" si="1"/>
        <v>0.39147670961347864</v>
      </c>
      <c r="N33" s="8">
        <v>2279</v>
      </c>
      <c r="P33" s="9">
        <f>IFERROR(EUR_USD*LOOKUP(IF(O33="",F33,O33),{0,1,10,25,50,100,250,500,1000},{0,0.67,0.586,0.5436,0.4602,0.4183,0.39316,0.35136,0.28443}),"")</f>
        <v>0.55335315493888337</v>
      </c>
      <c r="Q33" s="9">
        <f t="shared" si="2"/>
        <v>0.55335315493888337</v>
      </c>
      <c r="R33" s="10" t="s">
        <v>234</v>
      </c>
      <c r="S33" s="8">
        <v>3</v>
      </c>
      <c r="U33" s="9">
        <f>IFERROR(EUR_GBP*LOOKUP(IF(T33="",F33,T33),{0,1,50,100,150,250},{0,0.486,0.371,0.315,0.315,0.296}),"")</f>
        <v>0.55382721958223646</v>
      </c>
      <c r="V33" s="9">
        <f t="shared" si="11"/>
        <v>0.55382721958223646</v>
      </c>
      <c r="W33" s="10" t="s">
        <v>235</v>
      </c>
      <c r="AC33" s="8">
        <v>247</v>
      </c>
      <c r="AD33" s="8">
        <f t="shared" ref="AD33:AD36" si="19">BoardQty*1</f>
        <v>1</v>
      </c>
      <c r="AE33" s="9">
        <f>IFERROR(EUR_USD*LOOKUP(IF(AD33="",F33,AD33),{0,1,10,50,100,1000,10000},{0,0.63,0.445,0.445,0.398,0.274,0.274}),"")</f>
        <v>0.52031714568880072</v>
      </c>
      <c r="AF33" s="9">
        <f t="shared" si="4"/>
        <v>0.52031714568880072</v>
      </c>
      <c r="AG33" s="10" t="s">
        <v>236</v>
      </c>
      <c r="AH33" s="8">
        <v>1855</v>
      </c>
      <c r="AJ33" s="9">
        <f>IFERROR(EUR_USD*LOOKUP(IF(AI33="",F33,AI33),{0,1,10,25,50,100,250,500},{0,0.474,0.42,0.39,0.331,0.302,0.285,0.255}),"")</f>
        <v>0.39147670961347864</v>
      </c>
      <c r="AK33" s="9">
        <f t="shared" si="12"/>
        <v>0.39147670961347864</v>
      </c>
      <c r="AL33" s="10" t="s">
        <v>237</v>
      </c>
      <c r="AS33" t="s">
        <v>42</v>
      </c>
    </row>
    <row r="34" spans="1:46" x14ac:dyDescent="0.25">
      <c r="A34" s="8" t="s">
        <v>238</v>
      </c>
      <c r="B34" s="8" t="s">
        <v>239</v>
      </c>
      <c r="C34" s="8" t="s">
        <v>240</v>
      </c>
      <c r="D34" s="8" t="s">
        <v>241</v>
      </c>
      <c r="E34" s="8" t="s">
        <v>242</v>
      </c>
      <c r="F34" s="8">
        <f t="shared" si="18"/>
        <v>1</v>
      </c>
      <c r="G34" s="9">
        <f t="shared" ca="1" si="0"/>
        <v>1.9078295341922695</v>
      </c>
      <c r="H34" s="9">
        <f t="shared" ca="1" si="1"/>
        <v>1.9078295341922695</v>
      </c>
      <c r="S34" s="11" t="s">
        <v>36</v>
      </c>
      <c r="U34" s="9">
        <f>IFERROR(EUR_GBP*LOOKUP(IF(T34="",F34,T34),{0,1,10,50,100,250,500,1000,5000},{0,2.45,2.45,1.66,1.39,1.34,0.863,0.774,0.74}),"")</f>
        <v>2.7919273415153896</v>
      </c>
      <c r="V34" s="9">
        <f t="shared" si="11"/>
        <v>2.7919273415153896</v>
      </c>
      <c r="W34" s="10" t="s">
        <v>243</v>
      </c>
      <c r="AC34" s="11" t="s">
        <v>36</v>
      </c>
      <c r="AD34" s="8">
        <f t="shared" si="19"/>
        <v>1</v>
      </c>
      <c r="AE34" s="9">
        <f>IFERROR(EUR_USD*LOOKUP(IF(AD34="",F34,AD34),{0,1,10,50,100,1000,10000},{0,2.31,2.31,2.31,1.88,0.884,0.828}),"")</f>
        <v>1.9078295341922695</v>
      </c>
      <c r="AF34" s="9">
        <f t="shared" si="4"/>
        <v>1.9078295341922695</v>
      </c>
      <c r="AG34" s="10" t="s">
        <v>244</v>
      </c>
      <c r="AS34" t="s">
        <v>42</v>
      </c>
    </row>
    <row r="35" spans="1:46" x14ac:dyDescent="0.25">
      <c r="A35" s="8" t="s">
        <v>245</v>
      </c>
      <c r="B35" s="8" t="s">
        <v>246</v>
      </c>
      <c r="C35" s="8" t="s">
        <v>247</v>
      </c>
      <c r="D35" s="8" t="s">
        <v>248</v>
      </c>
      <c r="E35" s="8" t="s">
        <v>249</v>
      </c>
      <c r="F35" s="8">
        <f t="shared" si="18"/>
        <v>1</v>
      </c>
      <c r="G35" s="9">
        <f t="shared" ca="1" si="0"/>
        <v>67.104393789230258</v>
      </c>
      <c r="H35" s="9">
        <f t="shared" ca="1" si="1"/>
        <v>67.104393789230258</v>
      </c>
      <c r="AC35" s="11" t="s">
        <v>36</v>
      </c>
      <c r="AD35" s="8">
        <f t="shared" si="19"/>
        <v>1</v>
      </c>
      <c r="AE35" s="9">
        <f>IFERROR(EUR_USD*LOOKUP(IF(AD35="",F35,AD35),{0,1,10,50,100,1000,10000},{0,81.25,81.25,81.25,81.25,81.25,81.25}),"")</f>
        <v>67.104393789230258</v>
      </c>
      <c r="AF35" s="9">
        <f t="shared" si="4"/>
        <v>67.104393789230258</v>
      </c>
      <c r="AG35" s="10" t="s">
        <v>250</v>
      </c>
    </row>
    <row r="36" spans="1:46" x14ac:dyDescent="0.25">
      <c r="A36" s="8" t="s">
        <v>251</v>
      </c>
      <c r="B36" s="8" t="s">
        <v>252</v>
      </c>
      <c r="C36" s="8" t="s">
        <v>253</v>
      </c>
      <c r="D36" s="8" t="s">
        <v>254</v>
      </c>
      <c r="E36" s="8" t="s">
        <v>255</v>
      </c>
      <c r="F36" s="8">
        <f t="shared" si="18"/>
        <v>1</v>
      </c>
      <c r="G36" s="9">
        <f t="shared" ca="1" si="0"/>
        <v>0.39643211100099102</v>
      </c>
      <c r="H36" s="9">
        <f t="shared" ca="1" si="1"/>
        <v>0.39643211100099102</v>
      </c>
      <c r="N36" s="11" t="s">
        <v>36</v>
      </c>
      <c r="P36" s="9">
        <f>IFERROR(EUR_USD*LOOKUP(IF(O36="",F36,O36),{0,1,10,100,500,1000,3000,6000},{0,0.48,0.412,0.308,0.242,0.187,0.1705,0.1595}),"")</f>
        <v>0.39643211100099102</v>
      </c>
      <c r="Q36" s="9">
        <f t="shared" ref="Q36:Q56" si="20">IFERROR(IF(O36="",F36,O36)*P36,"")</f>
        <v>0.39643211100099102</v>
      </c>
      <c r="R36" s="10" t="s">
        <v>256</v>
      </c>
      <c r="AC36" s="8">
        <v>468</v>
      </c>
      <c r="AD36" s="8">
        <f t="shared" si="19"/>
        <v>1</v>
      </c>
      <c r="AE36" s="9">
        <f>IFERROR(EUR_USD*LOOKUP(IF(AD36="",F36,AD36),{0,1,10,50,100,1000,10000},{0,0.48,0.413,0.413,0.308,0.187,0.17}),"")</f>
        <v>0.39643211100099102</v>
      </c>
      <c r="AF36" s="9">
        <f t="shared" si="4"/>
        <v>0.39643211100099102</v>
      </c>
      <c r="AG36" s="10" t="s">
        <v>257</v>
      </c>
      <c r="AS36" t="s">
        <v>42</v>
      </c>
      <c r="AT36" s="12">
        <v>44732</v>
      </c>
    </row>
    <row r="37" spans="1:46" x14ac:dyDescent="0.25">
      <c r="A37" s="8" t="s">
        <v>259</v>
      </c>
      <c r="B37" s="8" t="s">
        <v>260</v>
      </c>
      <c r="C37" s="8" t="s">
        <v>261</v>
      </c>
      <c r="D37" s="8" t="s">
        <v>262</v>
      </c>
      <c r="E37" s="8" t="s">
        <v>263</v>
      </c>
      <c r="F37" s="8">
        <f>BoardQty*3</f>
        <v>3</v>
      </c>
      <c r="G37" s="9">
        <f t="shared" ca="1" si="0"/>
        <v>8.2590023125206469E-2</v>
      </c>
      <c r="H37" s="9">
        <f t="shared" ca="1" si="1"/>
        <v>0.24777006937561941</v>
      </c>
      <c r="N37" s="11" t="s">
        <v>36</v>
      </c>
      <c r="P37" s="9">
        <f>IFERROR(EUR_USD*LOOKUP(IF(O37="",F37,O37),{0,1,10,100,1000,2500,5000,50000},{0,0.1,0.016,0.0066,0.00299,0.00259,0.00214,0.0015}),"")</f>
        <v>8.2590023125206469E-2</v>
      </c>
      <c r="Q37" s="9">
        <f t="shared" si="20"/>
        <v>0.24777006937561941</v>
      </c>
      <c r="R37" s="10" t="s">
        <v>264</v>
      </c>
      <c r="AC37" s="8">
        <v>102757</v>
      </c>
      <c r="AD37" s="8">
        <f>BoardQty*3</f>
        <v>3</v>
      </c>
      <c r="AE37" s="9">
        <f>IFERROR(EUR_USD*LOOKUP(IF(AD37="",F37,AD37),{0,1,10,50,100,1000,10000},{0,0.1,0.012,0.012,0.004,0.004,0.004}),"")</f>
        <v>8.2590023125206469E-2</v>
      </c>
      <c r="AF37" s="9">
        <f t="shared" si="4"/>
        <v>0.24777006937561941</v>
      </c>
      <c r="AG37" s="10" t="s">
        <v>265</v>
      </c>
      <c r="AS37" t="s">
        <v>42</v>
      </c>
    </row>
    <row r="38" spans="1:46" x14ac:dyDescent="0.25">
      <c r="A38" s="8" t="s">
        <v>266</v>
      </c>
      <c r="B38" s="8" t="s">
        <v>267</v>
      </c>
      <c r="C38" s="8" t="s">
        <v>261</v>
      </c>
      <c r="D38" s="8" t="s">
        <v>262</v>
      </c>
      <c r="E38" s="8" t="s">
        <v>268</v>
      </c>
      <c r="F38" s="8">
        <f>BoardQty*2</f>
        <v>2</v>
      </c>
      <c r="G38" s="9">
        <f t="shared" ca="1" si="0"/>
        <v>2.1473406012553681E-2</v>
      </c>
      <c r="H38" s="9">
        <f t="shared" ca="1" si="1"/>
        <v>4.2946812025107362E-2</v>
      </c>
      <c r="N38" s="8">
        <v>272926</v>
      </c>
      <c r="P38" s="9">
        <f>IFERROR(EUR_USD*LOOKUP(IF(O38="",F38,O38),{0,1,10,100,1000,2500,5000,10000},{0,0.1,0.036,0.0145,0.00652,0.00566,0.00468,0.00406}),"")</f>
        <v>8.2590023125206469E-2</v>
      </c>
      <c r="Q38" s="9">
        <f t="shared" si="20"/>
        <v>0.16518004625041294</v>
      </c>
      <c r="R38" s="10" t="s">
        <v>269</v>
      </c>
      <c r="S38" s="8">
        <v>33226</v>
      </c>
      <c r="U38" s="9">
        <f>IFERROR(EUR_GBP*LOOKUP(IF(T38="",F38,T38),{0,1,10,100,150,500,2500,5000,10000,50000},{0,0.0389,0.0389,0.0155,0.0155,0.0091,0.0068,0.0062,0.0052,0.0037}),"")</f>
        <v>4.4328968810183118E-2</v>
      </c>
      <c r="V38" s="9">
        <f t="shared" si="11"/>
        <v>8.8657937620366237E-2</v>
      </c>
      <c r="W38" s="10" t="s">
        <v>270</v>
      </c>
      <c r="AC38" s="11" t="s">
        <v>36</v>
      </c>
      <c r="AD38" s="8">
        <f>BoardQty*2</f>
        <v>2</v>
      </c>
      <c r="AE38" s="9">
        <f>IFERROR(EUR_USD*LOOKUP(IF(AD38="",F38,AD38),{0,1,10,50,100,1000,10000},{0,0.1,0.036,0.036,0.015,0.007,0.004}),"")</f>
        <v>8.2590023125206469E-2</v>
      </c>
      <c r="AF38" s="9">
        <f t="shared" si="4"/>
        <v>0.16518004625041294</v>
      </c>
      <c r="AG38" s="10" t="s">
        <v>271</v>
      </c>
      <c r="AH38" s="8">
        <v>29226</v>
      </c>
      <c r="AJ38" s="9">
        <f>IFERROR(EUR_USD*LOOKUP(IF(AI38="",F38,AI38),{0,1,10,25,50,100},{0,0.026,0.026,0.02,0.015,0.01}),"")</f>
        <v>2.1473406012553681E-2</v>
      </c>
      <c r="AK38" s="9">
        <f t="shared" si="12"/>
        <v>4.2946812025107362E-2</v>
      </c>
      <c r="AL38" s="10" t="s">
        <v>272</v>
      </c>
      <c r="AS38" t="s">
        <v>42</v>
      </c>
      <c r="AT38" s="12">
        <v>44760</v>
      </c>
    </row>
    <row r="39" spans="1:46" x14ac:dyDescent="0.25">
      <c r="A39" s="8" t="s">
        <v>273</v>
      </c>
      <c r="B39" s="8" t="s">
        <v>274</v>
      </c>
      <c r="C39" s="8" t="s">
        <v>261</v>
      </c>
      <c r="D39" s="8" t="s">
        <v>262</v>
      </c>
      <c r="E39" s="8" t="s">
        <v>275</v>
      </c>
      <c r="F39" s="8">
        <f>BoardQty*3</f>
        <v>3</v>
      </c>
      <c r="G39" s="9">
        <f t="shared" ca="1" si="0"/>
        <v>1.2388503468780971E-3</v>
      </c>
      <c r="H39" s="9">
        <f t="shared" ref="H39:H56" ca="1" si="21">IFERROR(F39*G39,"")</f>
        <v>3.7165510406342913E-3</v>
      </c>
      <c r="N39" s="11" t="s">
        <v>36</v>
      </c>
      <c r="P39" s="9">
        <f>IFERROR(EUR_USD*LOOKUP(IF(O39="",F39,O39),{0,1,50000},{0,0.0015,0.0015}),"")</f>
        <v>1.2388503468780971E-3</v>
      </c>
      <c r="Q39" s="9">
        <f t="shared" si="20"/>
        <v>3.7165510406342913E-3</v>
      </c>
      <c r="R39" s="10" t="s">
        <v>276</v>
      </c>
      <c r="AC39" s="8">
        <v>2934</v>
      </c>
      <c r="AD39" s="8">
        <f>BoardQty*3</f>
        <v>3</v>
      </c>
      <c r="AE39" s="9">
        <f>IFERROR(EUR_USD*LOOKUP(IF(AD39="",F39,AD39),{0,1,10,50,100,1000,10000},{0,0.1,0.012,0.012,0.004,0.004,0.004}),"")</f>
        <v>8.2590023125206469E-2</v>
      </c>
      <c r="AF39" s="9">
        <f t="shared" si="4"/>
        <v>0.24777006937561941</v>
      </c>
      <c r="AG39" s="10" t="s">
        <v>277</v>
      </c>
      <c r="AS39" t="s">
        <v>42</v>
      </c>
    </row>
    <row r="40" spans="1:46" x14ac:dyDescent="0.25">
      <c r="A40" s="8" t="s">
        <v>278</v>
      </c>
      <c r="B40" s="8" t="s">
        <v>279</v>
      </c>
      <c r="C40" s="8" t="s">
        <v>261</v>
      </c>
      <c r="D40" s="8" t="s">
        <v>262</v>
      </c>
      <c r="E40" s="8" t="s">
        <v>280</v>
      </c>
      <c r="F40" s="8">
        <f>BoardQty*2</f>
        <v>2</v>
      </c>
      <c r="G40" s="9">
        <f t="shared" ca="1" si="0"/>
        <v>8.2590023125206469E-2</v>
      </c>
      <c r="H40" s="9">
        <f t="shared" ca="1" si="21"/>
        <v>0.16518004625041294</v>
      </c>
      <c r="N40" s="11" t="s">
        <v>36</v>
      </c>
      <c r="P40" s="9">
        <f>IFERROR(EUR_USD*LOOKUP(IF(O40="",F40,O40),{0,1,10,100,1000,2500,5000,50000},{0,0.1,0.016,0.0066,0.00299,0.00259,0.00214,0.0015}),"")</f>
        <v>8.2590023125206469E-2</v>
      </c>
      <c r="Q40" s="9">
        <f t="shared" si="20"/>
        <v>0.16518004625041294</v>
      </c>
      <c r="R40" s="10" t="s">
        <v>281</v>
      </c>
      <c r="AC40" s="8">
        <v>41294</v>
      </c>
      <c r="AD40" s="8">
        <f>BoardQty*2</f>
        <v>2</v>
      </c>
      <c r="AE40" s="9">
        <f>IFERROR(EUR_USD*LOOKUP(IF(AD40="",F40,AD40),{0,1,10,50,100,1000,10000},{0,0.1,0.012,0.012,0.004,0.004,0.004}),"")</f>
        <v>8.2590023125206469E-2</v>
      </c>
      <c r="AF40" s="9">
        <f t="shared" si="4"/>
        <v>0.16518004625041294</v>
      </c>
      <c r="AG40" s="10" t="s">
        <v>282</v>
      </c>
      <c r="AS40" t="s">
        <v>42</v>
      </c>
    </row>
    <row r="41" spans="1:46" x14ac:dyDescent="0.25">
      <c r="A41" s="8" t="s">
        <v>283</v>
      </c>
      <c r="B41" s="8" t="s">
        <v>284</v>
      </c>
      <c r="C41" s="8" t="s">
        <v>261</v>
      </c>
      <c r="D41" s="8" t="s">
        <v>233</v>
      </c>
      <c r="E41" s="8" t="s">
        <v>285</v>
      </c>
      <c r="F41" s="8">
        <f t="shared" ref="F41:F47" si="22">BoardQty*1</f>
        <v>1</v>
      </c>
      <c r="G41" s="9">
        <f t="shared" ca="1" si="0"/>
        <v>1.6518004625041293E-3</v>
      </c>
      <c r="H41" s="9">
        <f t="shared" ca="1" si="21"/>
        <v>1.6518004625041293E-3</v>
      </c>
      <c r="N41" s="8">
        <v>93915</v>
      </c>
      <c r="P41" s="9">
        <f>IFERROR(EUR_USD*LOOKUP(IF(O41="",F41,O41),{0,1,10,100,1000,2500,5000,10000},{0,0.1,0.01,0.0041,0.00183,0.00159,0.00131,0.00114}),"")</f>
        <v>8.2590023125206469E-2</v>
      </c>
      <c r="Q41" s="9">
        <f t="shared" si="20"/>
        <v>8.2590023125206469E-2</v>
      </c>
      <c r="R41" s="10" t="s">
        <v>286</v>
      </c>
      <c r="S41" s="8">
        <v>5332</v>
      </c>
      <c r="U41" s="9">
        <f>IFERROR(EUR_GBP*LOOKUP(IF(T41="",F41,T41),{0,1,10,100,150,500,2500,5000,10000,50000},{0,0.019,0.019,0.016,0.016,0.0146,0.0136,0.0132,0.0127,0.0116}),"")</f>
        <v>2.1651681423996896E-2</v>
      </c>
      <c r="V41" s="9">
        <f t="shared" si="11"/>
        <v>2.1651681423996896E-2</v>
      </c>
      <c r="W41" s="10" t="s">
        <v>287</v>
      </c>
      <c r="AC41" s="8">
        <v>311528</v>
      </c>
      <c r="AD41" s="8">
        <f t="shared" ref="AD41:AD47" si="23">BoardQty*1</f>
        <v>1</v>
      </c>
      <c r="AE41" s="9">
        <f>IFERROR(EUR_USD*LOOKUP(IF(AD41="",F41,AD41),{0,1,10,50,100,1000,10000},{0,0.1,0.04,0.04,0.017,0.007,0.001}),"")</f>
        <v>8.2590023125206469E-2</v>
      </c>
      <c r="AF41" s="9">
        <f t="shared" si="4"/>
        <v>8.2590023125206469E-2</v>
      </c>
      <c r="AG41" s="10" t="s">
        <v>288</v>
      </c>
      <c r="AH41" s="8">
        <v>5332</v>
      </c>
      <c r="AJ41" s="9">
        <f>IFERROR(EUR_USD*LOOKUP(IF(AI41="",F41,AI41),{0,1,10,25,50,100,20000},{0,0.002,0.04,0.032,0.025,0.017,0.002}),"")</f>
        <v>1.6518004625041293E-3</v>
      </c>
      <c r="AK41" s="9">
        <f t="shared" si="12"/>
        <v>1.6518004625041293E-3</v>
      </c>
      <c r="AL41" s="10" t="s">
        <v>289</v>
      </c>
      <c r="AS41" t="s">
        <v>42</v>
      </c>
    </row>
    <row r="42" spans="1:46" x14ac:dyDescent="0.25">
      <c r="A42" s="8" t="s">
        <v>290</v>
      </c>
      <c r="B42" s="8" t="s">
        <v>291</v>
      </c>
      <c r="C42" s="8" t="s">
        <v>261</v>
      </c>
      <c r="D42" s="8" t="s">
        <v>262</v>
      </c>
      <c r="E42" s="8" t="s">
        <v>292</v>
      </c>
      <c r="F42" s="8">
        <f t="shared" si="22"/>
        <v>1</v>
      </c>
      <c r="G42" s="9">
        <f t="shared" ca="1" si="0"/>
        <v>8.2590023125206469E-2</v>
      </c>
      <c r="H42" s="9">
        <f t="shared" ca="1" si="21"/>
        <v>8.2590023125206469E-2</v>
      </c>
      <c r="N42" s="8">
        <v>10445</v>
      </c>
      <c r="P42" s="9">
        <f>IFERROR(EUR_USD*LOOKUP(IF(O42="",F42,O42),{0,1,10,100,1000,2500,5000,10000},{0,0.1,0.022,0.009,0.00402,0.00349,0.00288,0.00251}),"")</f>
        <v>8.2590023125206469E-2</v>
      </c>
      <c r="Q42" s="9">
        <f t="shared" si="20"/>
        <v>8.2590023125206469E-2</v>
      </c>
      <c r="R42" s="10" t="s">
        <v>293</v>
      </c>
      <c r="AC42" s="8">
        <v>9700</v>
      </c>
      <c r="AD42" s="8">
        <f t="shared" si="23"/>
        <v>1</v>
      </c>
      <c r="AE42" s="9">
        <f>IFERROR(EUR_USD*LOOKUP(IF(AD42="",F42,AD42),{0,1,10,50,100,1000,10000},{0,0.1,0.022,0.022,0.009,0.005,0.003}),"")</f>
        <v>8.2590023125206469E-2</v>
      </c>
      <c r="AF42" s="9">
        <f t="shared" si="4"/>
        <v>8.2590023125206469E-2</v>
      </c>
      <c r="AG42" s="10" t="s">
        <v>294</v>
      </c>
      <c r="AS42" t="s">
        <v>42</v>
      </c>
    </row>
    <row r="43" spans="1:46" x14ac:dyDescent="0.25">
      <c r="A43" s="8" t="s">
        <v>295</v>
      </c>
      <c r="B43" s="8" t="s">
        <v>296</v>
      </c>
      <c r="C43" s="8" t="s">
        <v>261</v>
      </c>
      <c r="D43" s="8" t="s">
        <v>262</v>
      </c>
      <c r="E43" s="8" t="s">
        <v>297</v>
      </c>
      <c r="F43" s="8">
        <f t="shared" si="22"/>
        <v>1</v>
      </c>
      <c r="G43" s="9">
        <f t="shared" ca="1" si="0"/>
        <v>8.2590023125206469E-2</v>
      </c>
      <c r="H43" s="9">
        <f t="shared" ca="1" si="21"/>
        <v>8.2590023125206469E-2</v>
      </c>
      <c r="AC43" s="8">
        <v>14913</v>
      </c>
      <c r="AD43" s="8">
        <f t="shared" si="23"/>
        <v>1</v>
      </c>
      <c r="AE43" s="9">
        <f>IFERROR(EUR_USD*LOOKUP(IF(AD43="",F43,AD43),{0,1,10,50,100,1000,10000},{0,0.1,0.012,0.012,0.004,0.004,0.004}),"")</f>
        <v>8.2590023125206469E-2</v>
      </c>
      <c r="AF43" s="9">
        <f t="shared" si="4"/>
        <v>8.2590023125206469E-2</v>
      </c>
      <c r="AG43" s="10" t="s">
        <v>298</v>
      </c>
      <c r="AS43" t="s">
        <v>42</v>
      </c>
    </row>
    <row r="44" spans="1:46" x14ac:dyDescent="0.25">
      <c r="A44" s="8" t="s">
        <v>299</v>
      </c>
      <c r="B44" s="8" t="s">
        <v>300</v>
      </c>
      <c r="C44" s="8" t="s">
        <v>261</v>
      </c>
      <c r="D44" s="8" t="s">
        <v>262</v>
      </c>
      <c r="E44" s="8" t="s">
        <v>301</v>
      </c>
      <c r="F44" s="8">
        <f t="shared" si="22"/>
        <v>1</v>
      </c>
      <c r="G44" s="9">
        <f t="shared" ca="1" si="0"/>
        <v>8.2590023125206469E-2</v>
      </c>
      <c r="H44" s="9">
        <f t="shared" ca="1" si="21"/>
        <v>8.2590023125206469E-2</v>
      </c>
      <c r="N44" s="11" t="s">
        <v>36</v>
      </c>
      <c r="P44" s="9">
        <f>IFERROR(EUR_USD*LOOKUP(IF(O44="",F44,O44),{0,1,10,100,1000,2500,5000,50000},{0,0.1,0.016,0.0066,0.00299,0.00259,0.00214,0.0015}),"")</f>
        <v>8.2590023125206469E-2</v>
      </c>
      <c r="Q44" s="9">
        <f t="shared" si="20"/>
        <v>8.2590023125206469E-2</v>
      </c>
      <c r="R44" s="10" t="s">
        <v>302</v>
      </c>
      <c r="AC44" s="8">
        <v>9547</v>
      </c>
      <c r="AD44" s="8">
        <f t="shared" si="23"/>
        <v>1</v>
      </c>
      <c r="AE44" s="9">
        <f>IFERROR(EUR_USD*LOOKUP(IF(AD44="",F44,AD44),{0,1,10,50,100,1000,10000},{0,0.1,0.012,0.012,0.004,0.004,0.004}),"")</f>
        <v>8.2590023125206469E-2</v>
      </c>
      <c r="AF44" s="9">
        <f t="shared" si="4"/>
        <v>8.2590023125206469E-2</v>
      </c>
      <c r="AG44" s="10" t="s">
        <v>303</v>
      </c>
      <c r="AS44" t="s">
        <v>42</v>
      </c>
    </row>
    <row r="45" spans="1:46" x14ac:dyDescent="0.25">
      <c r="A45" s="8" t="s">
        <v>304</v>
      </c>
      <c r="B45" s="8" t="s">
        <v>305</v>
      </c>
      <c r="C45" s="8" t="s">
        <v>306</v>
      </c>
      <c r="D45" s="8" t="s">
        <v>262</v>
      </c>
      <c r="E45" s="8" t="s">
        <v>307</v>
      </c>
      <c r="F45" s="8">
        <f t="shared" si="22"/>
        <v>1</v>
      </c>
      <c r="G45" s="9">
        <f t="shared" ca="1" si="0"/>
        <v>1.5692104393789229E-2</v>
      </c>
      <c r="H45" s="9">
        <f t="shared" ca="1" si="21"/>
        <v>1.5692104393789229E-2</v>
      </c>
      <c r="N45" s="11" t="s">
        <v>36</v>
      </c>
      <c r="P45" s="9">
        <f>IFERROR(EUR_USD*LOOKUP(IF(O45="",F45,O45),{0,1,10,100,1000,2500,5000,10000},{0,0.1,0.016,0.0066,0.00299,0.00259,0.00214,0.00186}),"")</f>
        <v>8.2590023125206469E-2</v>
      </c>
      <c r="Q45" s="9">
        <f t="shared" si="20"/>
        <v>8.2590023125206469E-2</v>
      </c>
      <c r="R45" s="10" t="s">
        <v>308</v>
      </c>
      <c r="S45" s="11" t="s">
        <v>36</v>
      </c>
      <c r="U45" s="9">
        <f>IFERROR(EUR_GBP*LOOKUP(IF(T45="",F45,T45),{0,1,10,100,150,500,2500,5000,10000,50000},{0,0.014,0.014,0.0053,0.0053,0.0047,0.0035,0.0031,0.0028,0.0019}),"")</f>
        <v>1.5953870522945082E-2</v>
      </c>
      <c r="V45" s="9">
        <f t="shared" si="11"/>
        <v>1.5953870522945082E-2</v>
      </c>
      <c r="W45" s="10" t="s">
        <v>309</v>
      </c>
      <c r="AC45" s="11" t="s">
        <v>36</v>
      </c>
      <c r="AD45" s="8">
        <f t="shared" si="23"/>
        <v>1</v>
      </c>
      <c r="AE45" s="9">
        <f>IFERROR(EUR_USD*LOOKUP(IF(AD45="",F45,AD45),{0,1,10,50,100,1000,10000},{0,0.1,0.016,0.016,0.007,0.003,0.002}),"")</f>
        <v>8.2590023125206469E-2</v>
      </c>
      <c r="AF45" s="9">
        <f t="shared" si="4"/>
        <v>8.2590023125206469E-2</v>
      </c>
      <c r="AG45" s="10" t="s">
        <v>310</v>
      </c>
      <c r="AH45" s="8">
        <v>4650</v>
      </c>
      <c r="AJ45" s="9">
        <f>IFERROR(EUR_USD*LOOKUP(IF(AI45="",F45,AI45),{0,1,10,25,50,100},{0,0.019,0.019,0.016,0.012,0.008}),"")</f>
        <v>1.5692104393789229E-2</v>
      </c>
      <c r="AK45" s="9">
        <f t="shared" si="12"/>
        <v>1.5692104393789229E-2</v>
      </c>
      <c r="AL45" s="10" t="s">
        <v>311</v>
      </c>
      <c r="AS45" t="s">
        <v>42</v>
      </c>
    </row>
    <row r="46" spans="1:46" x14ac:dyDescent="0.25">
      <c r="A46" s="8" t="s">
        <v>312</v>
      </c>
      <c r="B46" s="8" t="s">
        <v>313</v>
      </c>
      <c r="C46" s="8" t="s">
        <v>261</v>
      </c>
      <c r="D46" s="8" t="s">
        <v>262</v>
      </c>
      <c r="E46" s="8" t="s">
        <v>314</v>
      </c>
      <c r="F46" s="8">
        <f t="shared" si="22"/>
        <v>1</v>
      </c>
      <c r="G46" s="9">
        <f t="shared" ca="1" si="0"/>
        <v>4.1295011562603231E-3</v>
      </c>
      <c r="H46" s="9">
        <f t="shared" ca="1" si="21"/>
        <v>4.1295011562603231E-3</v>
      </c>
      <c r="N46" s="8">
        <v>95116</v>
      </c>
      <c r="P46" s="9">
        <f>IFERROR(EUR_USD*LOOKUP(IF(O46="",F46,O46),{0,1,10,100,1000,2500,5000,10000},{0,0.1,0.016,0.0066,0.00299,0.00259,0.00214,0.00186}),"")</f>
        <v>8.2590023125206469E-2</v>
      </c>
      <c r="Q46" s="9">
        <f t="shared" si="20"/>
        <v>8.2590023125206469E-2</v>
      </c>
      <c r="R46" s="10" t="s">
        <v>315</v>
      </c>
      <c r="S46" s="8">
        <v>91891</v>
      </c>
      <c r="U46" s="9">
        <f>IFERROR(EUR_GBP*LOOKUP(IF(T46="",F46,T46),{0,1,10,25,50,100,150,500,2500,5000,10000,50000},{0,0.0827,0.0099,0.0075,0.0058,0.0043,0.0053,0.0047,0.0035,0.0031,0.0029,0.0022}),"")</f>
        <v>9.4241792303397021E-2</v>
      </c>
      <c r="V46" s="9">
        <f t="shared" si="11"/>
        <v>9.4241792303397021E-2</v>
      </c>
      <c r="W46" s="10" t="s">
        <v>316</v>
      </c>
      <c r="AC46" s="8">
        <v>14309</v>
      </c>
      <c r="AD46" s="8">
        <f t="shared" si="23"/>
        <v>1</v>
      </c>
      <c r="AE46" s="9">
        <f>IFERROR(EUR_USD*LOOKUP(IF(AD46="",F46,AD46),{0,1,10,50,100,1000,10000},{0,0.1,0.012,0.012,0.004,0.004,0.003}),"")</f>
        <v>8.2590023125206469E-2</v>
      </c>
      <c r="AF46" s="9">
        <f t="shared" si="4"/>
        <v>8.2590023125206469E-2</v>
      </c>
      <c r="AG46" s="10" t="s">
        <v>317</v>
      </c>
      <c r="AH46" s="8">
        <v>34100</v>
      </c>
      <c r="AJ46" s="9">
        <f>IFERROR(EUR_USD*LOOKUP(IF(AI46="",F46,AI46),{0,1,10,250,500,1000,5000},{0,0.005,0.005,0.004,0.004,0.004,0.004}),"")</f>
        <v>4.1295011562603231E-3</v>
      </c>
      <c r="AK46" s="9">
        <f t="shared" si="12"/>
        <v>4.1295011562603231E-3</v>
      </c>
      <c r="AL46" s="10" t="s">
        <v>318</v>
      </c>
      <c r="AM46" s="8">
        <v>19400</v>
      </c>
      <c r="AO46" s="9">
        <f>IFERROR(EUR_GBP*LOOKUP(IF(AN46="",F46,AN46),{0,1,100,1000,2000,5000,10000},{0,0.03,0.03,0.028,0.025,0.02,0.003}),"")</f>
        <v>3.4186865406310891E-2</v>
      </c>
      <c r="AP46" s="9">
        <f t="shared" si="13"/>
        <v>3.4186865406310891E-2</v>
      </c>
      <c r="AQ46" s="10" t="s">
        <v>319</v>
      </c>
      <c r="AS46" t="s">
        <v>42</v>
      </c>
    </row>
    <row r="47" spans="1:46" x14ac:dyDescent="0.25">
      <c r="A47" s="8" t="s">
        <v>320</v>
      </c>
      <c r="B47" s="8" t="s">
        <v>321</v>
      </c>
      <c r="C47" s="8" t="s">
        <v>261</v>
      </c>
      <c r="D47" s="8" t="s">
        <v>262</v>
      </c>
      <c r="E47" s="8" t="s">
        <v>322</v>
      </c>
      <c r="F47" s="8">
        <f t="shared" si="22"/>
        <v>1</v>
      </c>
      <c r="G47" s="9">
        <f t="shared" ca="1" si="0"/>
        <v>8.2590023125206469E-2</v>
      </c>
      <c r="H47" s="9">
        <f t="shared" ca="1" si="21"/>
        <v>8.2590023125206469E-2</v>
      </c>
      <c r="AC47" s="8">
        <v>64119</v>
      </c>
      <c r="AD47" s="8">
        <f t="shared" si="23"/>
        <v>1</v>
      </c>
      <c r="AE47" s="9">
        <f>IFERROR(EUR_USD*LOOKUP(IF(AD47="",F47,AD47),{0,1,10,50,100,1000,10000},{0,0.1,0.012,0.012,0.004,0.004,0.004}),"")</f>
        <v>8.2590023125206469E-2</v>
      </c>
      <c r="AF47" s="9">
        <f t="shared" si="4"/>
        <v>8.2590023125206469E-2</v>
      </c>
      <c r="AG47" s="10" t="s">
        <v>323</v>
      </c>
      <c r="AS47" t="s">
        <v>42</v>
      </c>
    </row>
    <row r="48" spans="1:46" x14ac:dyDescent="0.25">
      <c r="A48" s="8" t="s">
        <v>324</v>
      </c>
      <c r="B48" s="8" t="s">
        <v>325</v>
      </c>
      <c r="C48" s="8" t="s">
        <v>261</v>
      </c>
      <c r="D48" s="8" t="s">
        <v>262</v>
      </c>
      <c r="E48" s="8" t="s">
        <v>326</v>
      </c>
      <c r="F48" s="8">
        <f>BoardQty*2</f>
        <v>2</v>
      </c>
      <c r="G48" s="9">
        <f t="shared" ca="1" si="0"/>
        <v>8.2590023125206469E-2</v>
      </c>
      <c r="H48" s="9">
        <f t="shared" ca="1" si="21"/>
        <v>0.16518004625041294</v>
      </c>
      <c r="AC48" s="8">
        <v>1172</v>
      </c>
      <c r="AD48" s="8">
        <f>BoardQty*2</f>
        <v>2</v>
      </c>
      <c r="AE48" s="9">
        <f>IFERROR(EUR_USD*LOOKUP(IF(AD48="",F48,AD48),{0,1,10,50,100,1000,10000},{0,0.1,0.012,0.012,0.004,0.004,0.004}),"")</f>
        <v>8.2590023125206469E-2</v>
      </c>
      <c r="AF48" s="9">
        <f t="shared" si="4"/>
        <v>0.16518004625041294</v>
      </c>
      <c r="AG48" s="10" t="s">
        <v>327</v>
      </c>
      <c r="AS48" t="s">
        <v>42</v>
      </c>
      <c r="AT48" s="12">
        <v>44729</v>
      </c>
    </row>
    <row r="49" spans="1:47" x14ac:dyDescent="0.25">
      <c r="A49" s="8" t="s">
        <v>328</v>
      </c>
      <c r="B49" s="8" t="s">
        <v>329</v>
      </c>
      <c r="C49" s="8" t="s">
        <v>261</v>
      </c>
      <c r="D49" s="8" t="s">
        <v>262</v>
      </c>
      <c r="E49" s="8" t="s">
        <v>330</v>
      </c>
      <c r="F49" s="8">
        <f>BoardQty*6</f>
        <v>6</v>
      </c>
      <c r="G49" s="9">
        <f t="shared" ca="1" si="0"/>
        <v>1.139562180210363E-2</v>
      </c>
      <c r="H49" s="9">
        <f t="shared" ca="1" si="21"/>
        <v>6.8373730812621783E-2</v>
      </c>
      <c r="N49" s="11" t="s">
        <v>36</v>
      </c>
      <c r="P49" s="9">
        <f>IFERROR(EUR_USD*LOOKUP(IF(O49="",F49,O49),{0,1,10,100,1000,2500,5000,10000},{0,0.1,0.022,0.009,0.00402,0.00349,0.00288,0.00251}),"")</f>
        <v>8.2590023125206469E-2</v>
      </c>
      <c r="Q49" s="9">
        <f t="shared" si="20"/>
        <v>0.49554013875123881</v>
      </c>
      <c r="R49" s="10" t="s">
        <v>331</v>
      </c>
      <c r="S49" s="8">
        <v>69960</v>
      </c>
      <c r="U49" s="9">
        <f>IFERROR(EUR_GBP*LOOKUP(IF(T49="",F49,T49),{0,1,10,100,150,500,2500,5000,10000,50000},{0,0.014,0.014,0.013,0.013,0.0101,0.0066,0.0056,0.0046,0.0032}),"")</f>
        <v>1.5953870522945082E-2</v>
      </c>
      <c r="V49" s="9">
        <f t="shared" si="11"/>
        <v>9.5723223137670482E-2</v>
      </c>
      <c r="W49" s="10" t="s">
        <v>332</v>
      </c>
      <c r="AC49" s="8">
        <v>36054</v>
      </c>
      <c r="AD49" s="8">
        <f>BoardQty*6</f>
        <v>6</v>
      </c>
      <c r="AE49" s="9">
        <f>IFERROR(EUR_USD*LOOKUP(IF(AD49="",F49,AD49),{0,1,10,50,100,1000,10000},{0,0.1,0.022,0.022,0.009,0.005,0.003}),"")</f>
        <v>8.2590023125206469E-2</v>
      </c>
      <c r="AF49" s="9">
        <f t="shared" si="4"/>
        <v>0.49554013875123881</v>
      </c>
      <c r="AG49" s="10" t="s">
        <v>333</v>
      </c>
      <c r="AH49" s="8">
        <v>69960</v>
      </c>
      <c r="AJ49" s="9">
        <f>IFERROR(EUR_USD*LOOKUP(IF(AI49="",F49,AI49),{0,1,10,25,50,100},{0,0.018,0.018,0.014,0.011,0.007}),"")</f>
        <v>1.4866204162537163E-2</v>
      </c>
      <c r="AK49" s="9">
        <f t="shared" si="12"/>
        <v>8.9197224975222977E-2</v>
      </c>
      <c r="AL49" s="10" t="s">
        <v>334</v>
      </c>
      <c r="AM49" s="8">
        <v>162500</v>
      </c>
      <c r="AO49" s="9">
        <f>IFERROR(EUR_GBP*LOOKUP(IF(AN49="",F49,AN49),{0,1,500,5000,10000},{0,0.01,0.01,0.003,0.002}),"")</f>
        <v>1.139562180210363E-2</v>
      </c>
      <c r="AP49" s="9">
        <f t="shared" si="13"/>
        <v>6.8373730812621783E-2</v>
      </c>
      <c r="AQ49" s="10" t="s">
        <v>335</v>
      </c>
      <c r="AS49" t="s">
        <v>42</v>
      </c>
    </row>
    <row r="50" spans="1:47" x14ac:dyDescent="0.25">
      <c r="A50" s="8" t="s">
        <v>336</v>
      </c>
      <c r="B50" s="8" t="s">
        <v>337</v>
      </c>
      <c r="C50" s="8" t="s">
        <v>338</v>
      </c>
      <c r="D50" s="8" t="s">
        <v>339</v>
      </c>
      <c r="E50" s="8" t="s">
        <v>340</v>
      </c>
      <c r="F50" s="8">
        <f>BoardQty*2</f>
        <v>2</v>
      </c>
      <c r="G50" s="9">
        <f t="shared" ca="1" si="0"/>
        <v>0.75982821275189949</v>
      </c>
      <c r="H50" s="9">
        <f t="shared" ca="1" si="21"/>
        <v>1.519656425503799</v>
      </c>
      <c r="N50" s="11" t="s">
        <v>36</v>
      </c>
      <c r="P50" s="9">
        <f>IFERROR(EUR_USD*LOOKUP(IF(O50="",F50,O50),{0,1,10,100,500,1000,3000},{0,0.92,0.808,0.6195,0.48972,0.40425,0.40425}),"")</f>
        <v>0.75982821275189949</v>
      </c>
      <c r="Q50" s="9">
        <f t="shared" si="20"/>
        <v>1.519656425503799</v>
      </c>
      <c r="R50" s="10" t="s">
        <v>341</v>
      </c>
      <c r="S50" s="11" t="s">
        <v>36</v>
      </c>
      <c r="U50" s="9">
        <f>IFERROR(EUR_GBP*LOOKUP(IF(T50="",F50,T50),{0,1,10,100,150,500,1000},{0,0.982,0.821,0.578,0.982,0.458,0.449}),"")</f>
        <v>1.1190500609665766</v>
      </c>
      <c r="V50" s="9">
        <f t="shared" si="11"/>
        <v>2.2381001219331531</v>
      </c>
      <c r="W50" s="10" t="s">
        <v>342</v>
      </c>
      <c r="AC50" s="8">
        <v>433</v>
      </c>
      <c r="AD50" s="8">
        <f>BoardQty*2</f>
        <v>2</v>
      </c>
      <c r="AE50" s="9">
        <f>IFERROR(EUR_USD*LOOKUP(IF(AD50="",F50,AD50),{0,1,10,50,100,1000,10000},{0,0.94,0.825,0.825,0.652,0.426,0.412}),"")</f>
        <v>0.77634621737694076</v>
      </c>
      <c r="AF50" s="9">
        <f t="shared" si="4"/>
        <v>1.5526924347538815</v>
      </c>
      <c r="AG50" s="10" t="s">
        <v>343</v>
      </c>
      <c r="AH50" s="11" t="s">
        <v>36</v>
      </c>
      <c r="AJ50" s="9">
        <f>IFERROR(EUR_USD*LOOKUP(IF(AI50="",F50,AI50),{0,1,10,25,50,100,250},{0,1.21,1.13,1.07,1.01,0.949,0.895}),"")</f>
        <v>0.99933927981499826</v>
      </c>
      <c r="AK50" s="9">
        <f t="shared" si="12"/>
        <v>1.9986785596299965</v>
      </c>
      <c r="AL50" s="10" t="s">
        <v>344</v>
      </c>
      <c r="AS50" t="s">
        <v>42</v>
      </c>
      <c r="AT50" s="12">
        <v>44764</v>
      </c>
    </row>
    <row r="51" spans="1:47" x14ac:dyDescent="0.25">
      <c r="A51" s="8" t="s">
        <v>345</v>
      </c>
      <c r="B51" s="8" t="s">
        <v>346</v>
      </c>
      <c r="C51" s="8" t="s">
        <v>347</v>
      </c>
      <c r="D51" s="8" t="s">
        <v>226</v>
      </c>
      <c r="E51" s="8" t="s">
        <v>348</v>
      </c>
      <c r="F51" s="8">
        <f t="shared" ref="F51:F56" si="24">BoardQty*1</f>
        <v>1</v>
      </c>
      <c r="G51" s="9">
        <f t="shared" ca="1" si="0"/>
        <v>7.9616782292699044</v>
      </c>
      <c r="H51" s="9">
        <f t="shared" ca="1" si="21"/>
        <v>7.9616782292699044</v>
      </c>
      <c r="N51" s="8">
        <v>34</v>
      </c>
      <c r="P51" s="9">
        <f>IFERROR(EUR_USD*LOOKUP(IF(O51="",F51,O51),{0,1,10,25,50,100,250,450,950},{0,10.12,9.107,8.5792,8.359,8.1391,7.25916,6.81922,6.02732}),"")</f>
        <v>8.3581103402708941</v>
      </c>
      <c r="Q51" s="9">
        <f t="shared" si="20"/>
        <v>8.3581103402708941</v>
      </c>
      <c r="R51" s="10" t="s">
        <v>349</v>
      </c>
      <c r="S51" s="11" t="s">
        <v>36</v>
      </c>
      <c r="U51" s="9">
        <f>IFERROR(EUR_GBP*LOOKUP(IF(T51="",F51,T51),{0,1,10,100,250,500,1000,2400},{0,7.06,5.83,5.66,4.77,4.36,4.27,3.28}),"")</f>
        <v>8.0453089922851628</v>
      </c>
      <c r="V51" s="9">
        <f t="shared" si="11"/>
        <v>8.0453089922851628</v>
      </c>
      <c r="W51" s="10" t="s">
        <v>350</v>
      </c>
      <c r="AC51" s="8">
        <v>694</v>
      </c>
      <c r="AD51" s="8">
        <f t="shared" ref="AD51:AD56" si="25">BoardQty*1</f>
        <v>1</v>
      </c>
      <c r="AE51" s="9">
        <f>IFERROR(EUR_USD*LOOKUP(IF(AD51="",F51,AD51),{0,1,10,50,100,1000,10000},{0,9.64,9.22,8.38,7.75,5.73,5.73}),"")</f>
        <v>7.9616782292699044</v>
      </c>
      <c r="AF51" s="9">
        <f t="shared" si="4"/>
        <v>7.9616782292699044</v>
      </c>
      <c r="AG51" s="10" t="s">
        <v>351</v>
      </c>
      <c r="AH51" s="11" t="s">
        <v>36</v>
      </c>
      <c r="AJ51" s="9">
        <f>IFERROR(EUR_USD*LOOKUP(IF(AI51="",F51,AI51),{0,1,10,25,50,100,250,480,500},{0,12.21,11.76,10.86,10.41,10.18,9.28,9.28,8.83}),"")</f>
        <v>10.08424182358771</v>
      </c>
      <c r="AK51" s="9">
        <f t="shared" si="12"/>
        <v>10.08424182358771</v>
      </c>
      <c r="AL51" s="10" t="s">
        <v>352</v>
      </c>
      <c r="AS51" t="s">
        <v>42</v>
      </c>
    </row>
    <row r="52" spans="1:47" x14ac:dyDescent="0.25">
      <c r="A52" s="8" t="s">
        <v>353</v>
      </c>
      <c r="B52" s="8" t="s">
        <v>354</v>
      </c>
      <c r="C52" s="8" t="s">
        <v>355</v>
      </c>
      <c r="D52" s="8" t="s">
        <v>356</v>
      </c>
      <c r="E52" s="8" t="s">
        <v>357</v>
      </c>
      <c r="F52" s="8">
        <f t="shared" si="24"/>
        <v>1</v>
      </c>
      <c r="G52" s="9">
        <f t="shared" ca="1" si="0"/>
        <v>0.68632309217046572</v>
      </c>
      <c r="H52" s="9">
        <f t="shared" ca="1" si="21"/>
        <v>0.68632309217046572</v>
      </c>
      <c r="AC52" s="8">
        <v>2332</v>
      </c>
      <c r="AD52" s="8">
        <f t="shared" si="25"/>
        <v>1</v>
      </c>
      <c r="AE52" s="9">
        <f>IFERROR(EUR_USD*LOOKUP(IF(AD52="",F52,AD52),{0,1,10,50,100,1000,10000},{0,1.29,1.15,1.15,1.02,0.959,0.761}),"")</f>
        <v>1.0654112983151636</v>
      </c>
      <c r="AF52" s="9">
        <f t="shared" ref="AF52:AF56" si="26">IFERROR(IF(AD52="",F52,AD52)*AE52,"")</f>
        <v>1.0654112983151636</v>
      </c>
      <c r="AG52" s="10" t="s">
        <v>358</v>
      </c>
      <c r="AH52" s="11" t="s">
        <v>36</v>
      </c>
      <c r="AJ52" s="9">
        <f>IFERROR(EUR_USD*LOOKUP(IF(AI52="",F52,AI52),{0,1,4000,8000},{0,0.831,0.796,0.761}),"")</f>
        <v>0.68632309217046572</v>
      </c>
      <c r="AK52" s="9">
        <f t="shared" si="12"/>
        <v>0.68632309217046572</v>
      </c>
      <c r="AL52" s="10" t="s">
        <v>359</v>
      </c>
      <c r="AS52" t="s">
        <v>258</v>
      </c>
      <c r="AT52" s="12">
        <v>44847</v>
      </c>
    </row>
    <row r="53" spans="1:47" x14ac:dyDescent="0.25">
      <c r="A53" s="8" t="s">
        <v>360</v>
      </c>
      <c r="B53" s="8" t="s">
        <v>361</v>
      </c>
      <c r="C53" s="8" t="s">
        <v>362</v>
      </c>
      <c r="D53" s="8" t="s">
        <v>143</v>
      </c>
      <c r="E53" s="8" t="s">
        <v>361</v>
      </c>
      <c r="F53" s="8">
        <f t="shared" si="24"/>
        <v>1</v>
      </c>
      <c r="G53" s="9">
        <f t="shared" ca="1" si="0"/>
        <v>0.78047571853320108</v>
      </c>
      <c r="H53" s="9">
        <f t="shared" ca="1" si="21"/>
        <v>0.78047571853320108</v>
      </c>
      <c r="N53" s="11" t="s">
        <v>36</v>
      </c>
      <c r="P53" s="9">
        <f>IFERROR(EUR_USD*LOOKUP(IF(O53="",F53,O53),{0,1,10,25,100,250,500,1000,4000},{0,2.36,2.124,2.0032,1.7069,1.60272,1.40238,1.323,1.323}),"")</f>
        <v>1.9491245457548725</v>
      </c>
      <c r="Q53" s="9">
        <f t="shared" si="20"/>
        <v>1.9491245457548725</v>
      </c>
      <c r="R53" s="10" t="s">
        <v>363</v>
      </c>
      <c r="S53" s="11" t="s">
        <v>36</v>
      </c>
      <c r="U53" s="9">
        <f>IFERROR(EUR_GBP*LOOKUP(IF(T53="",F53,T53),{0,1,10,50,100,150},{0,2.58,1.94,1.81,1.67,1.67}),"")</f>
        <v>2.9400704249427365</v>
      </c>
      <c r="V53" s="9">
        <f t="shared" si="11"/>
        <v>2.9400704249427365</v>
      </c>
      <c r="W53" s="10" t="s">
        <v>364</v>
      </c>
      <c r="AC53" s="11" t="s">
        <v>36</v>
      </c>
      <c r="AD53" s="8">
        <f t="shared" si="25"/>
        <v>1</v>
      </c>
      <c r="AE53" s="9">
        <f>IFERROR(EUR_USD*LOOKUP(IF(AD53="",F53,AD53),{0,1,10,50,100,1000,10000},{0,2.36,2.13,2.01,1.71,1.21,1.2}),"")</f>
        <v>1.9491245457548725</v>
      </c>
      <c r="AF53" s="9">
        <f t="shared" si="26"/>
        <v>1.9491245457548725</v>
      </c>
      <c r="AG53" s="10" t="s">
        <v>365</v>
      </c>
      <c r="AH53" s="11" t="s">
        <v>36</v>
      </c>
      <c r="AJ53" s="9">
        <f>IFERROR(EUR_USD*LOOKUP(IF(AI53="",F53,AI53),{0,1,10,25,50,100,250,4000},{0,0.945,2.29,2.18,1.98,1.78,1.58,0.945}),"")</f>
        <v>0.78047571853320108</v>
      </c>
      <c r="AK53" s="9">
        <f t="shared" si="12"/>
        <v>0.78047571853320108</v>
      </c>
      <c r="AL53" s="10" t="s">
        <v>366</v>
      </c>
      <c r="AS53" t="s">
        <v>111</v>
      </c>
      <c r="AT53" t="s">
        <v>367</v>
      </c>
    </row>
    <row r="54" spans="1:47" x14ac:dyDescent="0.25">
      <c r="A54" s="8" t="s">
        <v>368</v>
      </c>
      <c r="B54" s="8" t="s">
        <v>369</v>
      </c>
      <c r="C54" s="8" t="s">
        <v>370</v>
      </c>
      <c r="D54" s="8" t="s">
        <v>371</v>
      </c>
      <c r="E54" s="8" t="s">
        <v>372</v>
      </c>
      <c r="F54" s="8">
        <f t="shared" si="24"/>
        <v>1</v>
      </c>
      <c r="G54" s="9">
        <f t="shared" ca="1" si="0"/>
        <v>1.8087215064420217</v>
      </c>
      <c r="H54" s="9">
        <f t="shared" ca="1" si="21"/>
        <v>1.8087215064420217</v>
      </c>
      <c r="N54" s="11" t="s">
        <v>36</v>
      </c>
      <c r="P54" s="9">
        <f>IFERROR(EUR_USD*LOOKUP(IF(O54="",F54,O54),{0,1,10,25,100,250,500,1000,4000},{0,2.19,1.966,1.8552,1.5805,1.484,1.2985,1.0759,1.05}),"")</f>
        <v>1.8087215064420217</v>
      </c>
      <c r="Q54" s="9">
        <f t="shared" si="20"/>
        <v>1.8087215064420217</v>
      </c>
      <c r="R54" s="10" t="s">
        <v>373</v>
      </c>
      <c r="S54" s="8">
        <v>3358</v>
      </c>
      <c r="U54" s="9">
        <f>IFERROR(EUR_GBP*LOOKUP(IF(T54="",F54,T54),{0,1,10,50,100},{0,4.12,3.27,2.26,1.92}),"")</f>
        <v>4.6949961824666957</v>
      </c>
      <c r="V54" s="9">
        <f t="shared" si="11"/>
        <v>4.6949961824666957</v>
      </c>
      <c r="W54" s="10" t="s">
        <v>374</v>
      </c>
      <c r="AC54" s="8">
        <v>1894</v>
      </c>
      <c r="AD54" s="8">
        <f t="shared" si="25"/>
        <v>1</v>
      </c>
      <c r="AE54" s="9">
        <f>IFERROR(EUR_USD*LOOKUP(IF(AD54="",F54,AD54),{0,1,10,50,100,1000,10000},{0,2.19,1.97,1.86,1.59,1.08,1}),"")</f>
        <v>1.8087215064420217</v>
      </c>
      <c r="AF54" s="9">
        <f t="shared" si="26"/>
        <v>1.8087215064420217</v>
      </c>
      <c r="AG54" s="10" t="s">
        <v>375</v>
      </c>
      <c r="AH54" s="8">
        <v>3358</v>
      </c>
      <c r="AJ54" s="9">
        <f>IFERROR(EUR_USD*LOOKUP(IF(AI54="",F54,AI54),{0,1,10,25,50,100,250},{0,2.28,2.15,2.02,1.91,1.78,1.69}),"")</f>
        <v>1.8830525272547074</v>
      </c>
      <c r="AK54" s="9">
        <f t="shared" si="12"/>
        <v>1.8830525272547074</v>
      </c>
      <c r="AL54" s="10" t="s">
        <v>376</v>
      </c>
      <c r="AM54" s="8">
        <v>3990</v>
      </c>
      <c r="AO54" s="9">
        <f>IFERROR(EUR_GBP*LOOKUP(IF(AN54="",F54,AN54),{0,1,5,50,100,500,2000,4000},{0,1.65,1.65,1.414,1.238,1.1,0.99,1.016}),"")</f>
        <v>1.8802775973470989</v>
      </c>
      <c r="AP54" s="9">
        <f t="shared" si="13"/>
        <v>1.8802775973470989</v>
      </c>
      <c r="AQ54" s="10" t="s">
        <v>377</v>
      </c>
      <c r="AS54" t="s">
        <v>111</v>
      </c>
      <c r="AT54" s="12">
        <v>44946</v>
      </c>
      <c r="AU54" t="s">
        <v>378</v>
      </c>
    </row>
    <row r="55" spans="1:47" x14ac:dyDescent="0.25">
      <c r="A55" s="8" t="s">
        <v>379</v>
      </c>
      <c r="B55" s="8" t="s">
        <v>380</v>
      </c>
      <c r="C55" s="8" t="s">
        <v>380</v>
      </c>
      <c r="D55" s="8" t="s">
        <v>339</v>
      </c>
      <c r="E55" s="8" t="s">
        <v>380</v>
      </c>
      <c r="F55" s="8">
        <f t="shared" si="24"/>
        <v>1</v>
      </c>
      <c r="G55" s="9">
        <f t="shared" ca="1" si="0"/>
        <v>1.1397423191278493</v>
      </c>
      <c r="H55" s="9">
        <f t="shared" ca="1" si="21"/>
        <v>1.1397423191278493</v>
      </c>
      <c r="N55" s="11" t="s">
        <v>36</v>
      </c>
      <c r="P55" s="9">
        <f>IFERROR(EUR_USD*LOOKUP(IF(O55="",F55,O55),{0,1,10,25,100,250,500,1000,3000},{0,1.39,1.241,1.1784,0.9679,0.90476,0.79956,0.69475,0.69475}),"")</f>
        <v>1.1480013214403699</v>
      </c>
      <c r="Q55" s="9">
        <f t="shared" si="20"/>
        <v>1.1480013214403699</v>
      </c>
      <c r="R55" s="10" t="s">
        <v>381</v>
      </c>
      <c r="AC55" s="11" t="s">
        <v>36</v>
      </c>
      <c r="AD55" s="8">
        <f t="shared" si="25"/>
        <v>1</v>
      </c>
      <c r="AE55" s="9">
        <f>IFERROR(EUR_USD*LOOKUP(IF(AD55="",F55,AD55),{0,1,10,50,100,1000,10000},{0,1.38,1.25,1.18,0.968,0.632,0.61}),"")</f>
        <v>1.1397423191278493</v>
      </c>
      <c r="AF55" s="9">
        <f t="shared" si="26"/>
        <v>1.1397423191278493</v>
      </c>
      <c r="AG55" s="10" t="s">
        <v>382</v>
      </c>
      <c r="AS55" t="s">
        <v>111</v>
      </c>
      <c r="AT55" s="12">
        <v>45021</v>
      </c>
      <c r="AU55" t="s">
        <v>383</v>
      </c>
    </row>
    <row r="56" spans="1:47" x14ac:dyDescent="0.25">
      <c r="A56" s="8" t="s">
        <v>384</v>
      </c>
      <c r="B56" s="8" t="s">
        <v>385</v>
      </c>
      <c r="C56" s="8" t="s">
        <v>386</v>
      </c>
      <c r="D56" s="8" t="s">
        <v>387</v>
      </c>
      <c r="E56" s="8" t="s">
        <v>388</v>
      </c>
      <c r="F56" s="8">
        <f t="shared" si="24"/>
        <v>1</v>
      </c>
      <c r="G56" s="9">
        <f t="shared" ca="1" si="0"/>
        <v>0.25752395110670628</v>
      </c>
      <c r="H56" s="9">
        <f t="shared" ca="1" si="21"/>
        <v>0.25752395110670628</v>
      </c>
      <c r="N56" s="11" t="s">
        <v>36</v>
      </c>
      <c r="P56" s="9">
        <f>IFERROR(EUR_USD*LOOKUP(IF(O56="",F56,O56),{0,1,1000},{0,0.31181,0.31181}),"")</f>
        <v>0.25752395110670628</v>
      </c>
      <c r="Q56" s="9">
        <f t="shared" si="20"/>
        <v>0.25752395110670628</v>
      </c>
      <c r="R56" s="10" t="s">
        <v>389</v>
      </c>
      <c r="AC56" s="11" t="s">
        <v>36</v>
      </c>
      <c r="AD56" s="8">
        <f t="shared" si="25"/>
        <v>1</v>
      </c>
      <c r="AE56" s="9">
        <f>IFERROR(EUR_USD*LOOKUP(IF(AD56="",F56,AD56),{0,1,10,50,100,1000,10000},{0,0.64,0.534,0.48,0.448,0.317,0.317}),"")</f>
        <v>0.52857614800132136</v>
      </c>
      <c r="AF56" s="9">
        <f t="shared" si="26"/>
        <v>0.52857614800132136</v>
      </c>
      <c r="AG56" s="10" t="s">
        <v>390</v>
      </c>
      <c r="AS56" t="s">
        <v>42</v>
      </c>
    </row>
    <row r="57" spans="1:47" x14ac:dyDescent="0.25">
      <c r="D57" s="8" t="s">
        <v>391</v>
      </c>
      <c r="E57" t="s">
        <v>392</v>
      </c>
      <c r="AS57" t="s">
        <v>258</v>
      </c>
      <c r="AT57" s="12">
        <v>44718</v>
      </c>
    </row>
    <row r="58" spans="1:47" ht="17.25" x14ac:dyDescent="0.25">
      <c r="B58" s="13" t="s">
        <v>393</v>
      </c>
      <c r="D58" s="8" t="s">
        <v>394</v>
      </c>
      <c r="E58" t="s">
        <v>395</v>
      </c>
      <c r="G58" s="1" t="s">
        <v>396</v>
      </c>
      <c r="H58" s="5">
        <f ca="1">SUM(INDIRECT(ADDRESS(ROW(),COLUMN(arrow_part_data)+3)),INDIRECT(ADDRESS(ROW(),COLUMN(digikey_part_data)+3)),INDIRECT(ADDRESS(ROW(),COLUMN(farnell_part_data)+3)),INDIRECT(ADDRESS(ROW(),COLUMN(mouser_part_data)+3)),INDIRECT(ADDRESS(ROW(),COLUMN(newark_part_data)+3)),INDIRECT(ADDRESS(ROW(),COLUMN(rs_part_data)+3)),INDIRECT(ADDRESS(ROW(),COLUMN(lcsc_part_data)+3)))</f>
        <v>114.56888007928642</v>
      </c>
      <c r="J58" s="6" t="str">
        <f>IFERROR(IF(OR(J7:J56),COUNTIFS(J7:J56,"&gt;0",L7:L56,"&lt;&gt;")&amp;" of "&amp;(ROWS(L7:L56)-COUNTBLANK(L7:L56))&amp;" parts purchased",""),"")</f>
        <v/>
      </c>
      <c r="L58" s="5">
        <f>SUMIF(J7:J56,"&gt;0",L7:L56)</f>
        <v>0</v>
      </c>
      <c r="O58" s="6" t="str">
        <f>IFERROR(IF(OR(O7:O56),COUNTIFS(O7:O56,"&gt;0",Q7:Q56,"&lt;&gt;")&amp;" of "&amp;(ROWS(Q7:Q56)-COUNTBLANK(Q7:Q56))&amp;" parts purchased",""),"")</f>
        <v/>
      </c>
      <c r="Q58" s="5">
        <f>SUMIF(O7:O56,"&gt;0",Q7:Q56)</f>
        <v>0</v>
      </c>
      <c r="T58" s="6" t="str">
        <f>IFERROR(IF(OR(T7:T56),COUNTIFS(T7:T56,"&gt;0",V7:V56,"&lt;&gt;")&amp;" of "&amp;(ROWS(V7:V56)-COUNTBLANK(V7:V56))&amp;" parts purchased",""),"")</f>
        <v/>
      </c>
      <c r="V58" s="5">
        <f>SUMIF(T7:T56,"&gt;0",V7:V56)</f>
        <v>0</v>
      </c>
      <c r="Y58" s="6" t="str">
        <f>IFERROR(IF(OR(Y7:Y56),COUNTIFS(Y7:Y56,"&gt;0",AA7:AA56,"&lt;&gt;")&amp;" of "&amp;(ROWS(AA7:AA56)-COUNTBLANK(AA7:AA56))&amp;" parts purchased",""),"")</f>
        <v/>
      </c>
      <c r="AA58" s="5">
        <f>SUMIF(Y7:Y56,"&gt;0",AA7:AA56)</f>
        <v>0</v>
      </c>
      <c r="AD58" s="6" t="str">
        <f>IFERROR(IF(OR(AD7:AD56),COUNTIFS(AD7:AD56,"&gt;0",AF7:AF56,"&lt;&gt;")&amp;" of "&amp;(ROWS(AF7:AF56)-COUNTBLANK(AF7:AF56))&amp;" parts purchased",""),"")</f>
        <v>50 of 50 parts purchased</v>
      </c>
      <c r="AF58" s="5">
        <f>SUMIF(AD7:AD56,"&gt;0",AF7:AF56)</f>
        <v>114.56888007928642</v>
      </c>
      <c r="AI58" s="6" t="str">
        <f>IFERROR(IF(OR(AI7:AI56),COUNTIFS(AI7:AI56,"&gt;0",AK7:AK56,"&lt;&gt;")&amp;" of "&amp;(ROWS(AK7:AK56)-COUNTBLANK(AK7:AK56))&amp;" parts purchased",""),"")</f>
        <v/>
      </c>
      <c r="AK58" s="5">
        <f>SUMIF(AI7:AI56,"&gt;0",AK7:AK56)</f>
        <v>0</v>
      </c>
      <c r="AN58" s="6" t="str">
        <f>IFERROR(IF(OR(AN7:AN56),COUNTIFS(AN7:AN56,"&gt;0",AP7:AP56,"&lt;&gt;")&amp;" of "&amp;(ROWS(AP7:AP56)-COUNTBLANK(AP7:AP56))&amp;" parts purchased",""),"")</f>
        <v/>
      </c>
      <c r="AP58" s="5">
        <f>SUMIF(AN7:AN56,"&gt;0",AP7:AP56)</f>
        <v>0</v>
      </c>
      <c r="AS58" t="s">
        <v>42</v>
      </c>
      <c r="AU58" t="s">
        <v>397</v>
      </c>
    </row>
    <row r="59" spans="1:47" x14ac:dyDescent="0.25">
      <c r="B59" s="13" t="s">
        <v>398</v>
      </c>
      <c r="C59">
        <v>0.82590023125206469</v>
      </c>
      <c r="G59" s="13" t="s">
        <v>399</v>
      </c>
      <c r="J59" t="str">
        <f t="array" ref="J5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59" t="str">
        <f t="array" ref="O5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59" t="str">
        <f t="array" ref="T5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59" s="6" t="str">
        <f>IFERROR(IF(COUNTIFS(Y7:Y56,"&gt;0",AA7:AA56,"&lt;&gt;")&gt;0,"Quantity,Comment,Designator,Footprint,LCSC Part #(optional)",""),"")</f>
        <v/>
      </c>
      <c r="AD59" t="str">
        <f t="array" ref="AD5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81GCM155R71C104KA5D|12|C1,C12,C13,C27,C44,C46,C50,C55,C65,C66,C69,C83</v>
      </c>
      <c r="AI59" t="str">
        <f t="array" ref="AI5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59" t="str">
        <f t="array" ref="AN5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0" spans="1:47" x14ac:dyDescent="0.25">
      <c r="B60" s="13" t="s">
        <v>400</v>
      </c>
      <c r="C60">
        <v>1.139562180210363</v>
      </c>
      <c r="J60" t="str">
        <f t="array" ref="J60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0" t="str">
        <f t="array" ref="O60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0" t="str">
        <f t="array" ref="T60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0" t="str">
        <f t="array" ref="Y6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0" t="str">
        <f t="array" ref="AD60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81GJM1555C1H140GB1D|2|C2,C11</v>
      </c>
      <c r="AI60" t="str">
        <f t="array" ref="AI60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0" t="str">
        <f t="array" ref="AN60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1" spans="1:47" x14ac:dyDescent="0.25">
      <c r="J61" t="str">
        <f t="array" ref="J61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1" t="str">
        <f t="array" ref="O61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1" t="str">
        <f t="array" ref="T61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1" t="str">
        <f t="array" ref="Y61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1" t="str">
        <f t="array" ref="AD61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187CL10A475KO8NNNC|2|C60,C61</v>
      </c>
      <c r="AI61" t="str">
        <f t="array" ref="AI61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1" t="str">
        <f t="array" ref="AN61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2" spans="1:47" ht="15.75" x14ac:dyDescent="0.25">
      <c r="A62" s="2" t="s">
        <v>401</v>
      </c>
      <c r="J62" t="str">
        <f t="array" ref="J62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2" t="str">
        <f t="array" ref="O62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2" t="str">
        <f t="array" ref="T62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2" t="str">
        <f t="array" ref="Y62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2" t="str">
        <f t="array" ref="AD62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810C2012X5R1V106M0C|10|C67,C68,C70-C73,C75,C76,C78,C81</v>
      </c>
      <c r="AI62" t="str">
        <f t="array" ref="AI62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2" t="str">
        <f t="array" ref="AN62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3" spans="1:47" x14ac:dyDescent="0.25">
      <c r="J63" t="str">
        <f t="array" ref="J63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3" t="str">
        <f t="array" ref="O63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3" t="str">
        <f t="array" ref="T63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3" t="str">
        <f t="array" ref="Y63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3" t="str">
        <f t="array" ref="AD63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5810402YC122MAT2A|1|C77</v>
      </c>
      <c r="AI63" t="str">
        <f t="array" ref="AI63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3" t="str">
        <f t="array" ref="AN63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4" spans="1:47" x14ac:dyDescent="0.25">
      <c r="J64" t="str">
        <f t="array" ref="J64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4" t="str">
        <f t="array" ref="O64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4" t="str">
        <f t="array" ref="T64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4" t="str">
        <f t="array" ref="Y64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4" t="str">
        <f t="array" ref="AD64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80T591D107M010E80|1|C79</v>
      </c>
      <c r="AI64" t="str">
        <f t="array" ref="AI64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4" t="str">
        <f t="array" ref="AN64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5" spans="10:40" x14ac:dyDescent="0.25">
      <c r="J65" t="str">
        <f t="array" ref="J65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5" t="str">
        <f t="array" ref="O65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5" t="str">
        <f t="array" ref="T65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5" t="str">
        <f t="array" ref="Y65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5" t="str">
        <f t="array" ref="AD65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810C2012X5R1V106M0C|1|C82</v>
      </c>
      <c r="AI65" t="str">
        <f t="array" ref="AI65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5" t="str">
        <f t="array" ref="AN65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6" spans="10:40" x14ac:dyDescent="0.25">
      <c r="J66" t="str">
        <f t="array" ref="J66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6" t="str">
        <f t="array" ref="O66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6" t="str">
        <f t="array" ref="T66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6" t="str">
        <f t="array" ref="Y66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6" t="str">
        <f t="array" ref="AD66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810CGA2B3X7R1H104K|1|C84</v>
      </c>
      <c r="AI66" t="str">
        <f t="array" ref="AI66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6" t="str">
        <f t="array" ref="AN66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7" spans="10:40" x14ac:dyDescent="0.25">
      <c r="J67" t="str">
        <f t="array" ref="J67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7" t="str">
        <f t="array" ref="O67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7" t="str">
        <f t="array" ref="T67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7" t="str">
        <f t="array" ref="Y67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7" t="str">
        <f t="array" ref="AD67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187CL21A226MQQNNNG|1|C85</v>
      </c>
      <c r="AI67" t="str">
        <f t="array" ref="AI67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7" t="str">
        <f t="array" ref="AN67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8" spans="10:40" x14ac:dyDescent="0.25">
      <c r="J68" t="str">
        <f t="array" ref="J68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8" t="str">
        <f t="array" ref="O68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8" t="str">
        <f t="array" ref="T68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8" t="str">
        <f t="array" ref="Y68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8" t="str">
        <f t="array" ref="AD68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810C1005X5R1C225K|7|C22-C26,C47,C48</v>
      </c>
      <c r="AI68" t="str">
        <f t="array" ref="AI68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8" t="str">
        <f t="array" ref="AN68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69" spans="10:40" x14ac:dyDescent="0.25">
      <c r="J69" t="str">
        <f t="array" ref="J6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69" t="str">
        <f t="array" ref="O6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69" t="str">
        <f t="array" ref="T6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69" t="str">
        <f t="array" ref="Y69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69" t="str">
        <f t="array" ref="AD6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810CGB2A1X5R1C105KC|10|C28-C31,C52-C54,C62-C64</v>
      </c>
      <c r="AI69" t="str">
        <f t="array" ref="AI6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69" t="str">
        <f t="array" ref="AN6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0" spans="10:40" x14ac:dyDescent="0.25">
      <c r="J70" t="str">
        <f t="array" ref="J70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0" t="str">
        <f t="array" ref="O70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0" t="str">
        <f t="array" ref="T70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0" t="str">
        <f t="array" ref="Y7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0" t="str">
        <f t="array" ref="AD70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80C0402C103K4R7411|29|C3-C10,C14-C21,C32-C37,C42,C43,C45,C49,C51,C56,C57</v>
      </c>
      <c r="AI70" t="str">
        <f t="array" ref="AI70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0" t="str">
        <f t="array" ref="AN70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1" spans="10:40" x14ac:dyDescent="0.25">
      <c r="J71" t="str">
        <f t="array" ref="J71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1" t="str">
        <f t="array" ref="O71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1" t="str">
        <f t="array" ref="T71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1" t="str">
        <f t="array" ref="Y71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1" t="str">
        <f t="array" ref="AD71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80C0402C102J4R|6|C38-C41,C58,C59</v>
      </c>
      <c r="AI71" t="str">
        <f t="array" ref="AI71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1" t="str">
        <f t="array" ref="AN71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2" spans="10:40" x14ac:dyDescent="0.25">
      <c r="J72" t="str">
        <f t="array" ref="J72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2" t="str">
        <f t="array" ref="O72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2" t="str">
        <f t="array" ref="T72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2" t="str">
        <f t="array" ref="Y72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2" t="str">
        <f t="array" ref="AD72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604APTD1608LCGCK|1|D10</v>
      </c>
      <c r="AI72" t="str">
        <f t="array" ref="AI72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2" t="str">
        <f t="array" ref="AN72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3" spans="10:40" x14ac:dyDescent="0.25">
      <c r="J73" t="str">
        <f t="array" ref="J73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3" t="str">
        <f t="array" ref="O73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3" t="str">
        <f t="array" ref="T73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3" t="str">
        <f t="array" ref="Y73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3" t="str">
        <f t="array" ref="AD73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511ESDA25P351U1M|1|D5</v>
      </c>
      <c r="AI73" t="str">
        <f t="array" ref="AI73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3" t="str">
        <f t="array" ref="AN73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4" spans="10:40" x14ac:dyDescent="0.25">
      <c r="J74" t="str">
        <f t="array" ref="J74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4" t="str">
        <f t="array" ref="O74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4" t="str">
        <f t="array" ref="T74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4" t="str">
        <f t="array" ref="Y74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4" t="str">
        <f t="array" ref="AD74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511ESDA25W|1|D6</v>
      </c>
      <c r="AI74" t="str">
        <f t="array" ref="AI74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4" t="str">
        <f t="array" ref="AN74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5" spans="10:40" x14ac:dyDescent="0.25">
      <c r="J75" t="str">
        <f t="array" ref="J75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5" t="str">
        <f t="array" ref="O75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5" t="str">
        <f t="array" ref="T75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5" t="str">
        <f t="array" ref="Y75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5" t="str">
        <f t="array" ref="AD75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750CDBQR0130LHF|1|D7</v>
      </c>
      <c r="AI75" t="str">
        <f t="array" ref="AI75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5" t="str">
        <f t="array" ref="AN75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6" spans="10:40" x14ac:dyDescent="0.25">
      <c r="J76" t="str">
        <f t="array" ref="J76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6" t="str">
        <f t="array" ref="O76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6" t="str">
        <f t="array" ref="T76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6" t="str">
        <f t="array" ref="Y76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6" t="str">
        <f t="array" ref="AD76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726BAT60AE6327|1|D8</v>
      </c>
      <c r="AI76" t="str">
        <f t="array" ref="AI76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6" t="str">
        <f t="array" ref="AN76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7" spans="10:40" x14ac:dyDescent="0.25">
      <c r="J77" t="str">
        <f t="array" ref="J77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7" t="str">
        <f t="array" ref="O77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7" t="str">
        <f t="array" ref="T77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7" t="str">
        <f t="array" ref="Y77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7" t="str">
        <f t="array" ref="AD77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604APHD1608LSURCK|1|D9</v>
      </c>
      <c r="AI77" t="str">
        <f t="array" ref="AI77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7" t="str">
        <f t="array" ref="AN77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8" spans="10:40" x14ac:dyDescent="0.25">
      <c r="J78" t="str">
        <f t="array" ref="J78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8" t="str">
        <f t="array" ref="O78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8" t="str">
        <f t="array" ref="T78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8" t="str">
        <f t="array" ref="Y78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8" t="str">
        <f t="array" ref="AD78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604APHD1608LSURCK|4|D1-D4</v>
      </c>
      <c r="AI78" t="str">
        <f t="array" ref="AI78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8" t="str">
        <f t="array" ref="AN78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79" spans="10:40" x14ac:dyDescent="0.25">
      <c r="J79" t="str">
        <f t="array" ref="J7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79" t="str">
        <f t="array" ref="O7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79" t="str">
        <f t="array" ref="T7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79" t="str">
        <f t="array" ref="Y79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79" t="str">
        <f t="array" ref="AD7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81BLM15PD800SZ1D|1|FB1</v>
      </c>
      <c r="AI79" t="str">
        <f t="array" ref="AI7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79" t="str">
        <f t="array" ref="AN7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0" spans="10:40" x14ac:dyDescent="0.25">
      <c r="J80" t="str">
        <f t="array" ref="J80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0" t="str">
        <f t="array" ref="O80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0" t="str">
        <f t="array" ref="T80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0" t="str">
        <f t="array" ref="Y8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0" t="str">
        <f t="array" ref="AD80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704MFBM1V1005800R|6|FB2-FB7</v>
      </c>
      <c r="AI80" t="str">
        <f t="array" ref="AI80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0" t="str">
        <f t="array" ref="AN80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1" spans="10:40" x14ac:dyDescent="0.25">
      <c r="J81" t="str">
        <f t="array" ref="J81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1" t="str">
        <f t="array" ref="O81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1" t="str">
        <f t="array" ref="T81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1" t="str">
        <f t="array" ref="Y81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1" t="str">
        <f t="array" ref="AD81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5382047110001|1|J1</v>
      </c>
      <c r="AI81" t="str">
        <f t="array" ref="AI81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1" t="str">
        <f t="array" ref="AN81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2" spans="10:40" x14ac:dyDescent="0.25">
      <c r="J82" t="str">
        <f t="array" ref="J82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2" t="str">
        <f t="array" ref="O82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2" t="str">
        <f t="array" ref="T82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2" t="str">
        <f t="array" ref="Y82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2" t="str">
        <f t="array" ref="AD82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523G800W306018EU|1|J6</v>
      </c>
      <c r="AI82" t="str">
        <f t="array" ref="AI82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2" t="str">
        <f t="array" ref="AN82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3" spans="10:40" x14ac:dyDescent="0.25">
      <c r="J83" t="str">
        <f t="array" ref="J83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3" t="str">
        <f t="array" ref="O83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3" t="str">
        <f t="array" ref="T83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3" t="str">
        <f t="array" ref="Y83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3" t="str">
        <f t="array" ref="AD83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5381050170001|1|J7</v>
      </c>
      <c r="AI83" t="str">
        <f t="array" ref="AI83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3" t="str">
        <f t="array" ref="AN83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4" spans="10:40" x14ac:dyDescent="0.25">
      <c r="J84" t="str">
        <f t="array" ref="J84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4" t="str">
        <f t="array" ref="O84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4" t="str">
        <f t="array" ref="T84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4" t="str">
        <f t="array" ref="Y84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4" t="str">
        <f t="array" ref="AD84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57117352842|4|J2-J5</v>
      </c>
      <c r="AI84" t="str">
        <f t="array" ref="AI84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4" t="str">
        <f t="array" ref="AN84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5" spans="10:40" x14ac:dyDescent="0.25">
      <c r="J85" t="str">
        <f t="array" ref="J85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5" t="str">
        <f t="array" ref="O85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5" t="str">
        <f t="array" ref="T85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5" t="str">
        <f t="array" ref="Y85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5" t="str">
        <f t="array" ref="AD85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652SRN6045TA3R3Y|1|L1</v>
      </c>
      <c r="AI85" t="str">
        <f t="array" ref="AI85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5" t="str">
        <f t="array" ref="AN85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6" spans="10:40" x14ac:dyDescent="0.25">
      <c r="J86" t="str">
        <f t="array" ref="J86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6" t="str">
        <f t="array" ref="O86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6" t="str">
        <f t="array" ref="T86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6" t="str">
        <f t="array" ref="Y86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6" t="str">
        <f t="array" ref="AD86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994XFL4020332MEB|1|L2</v>
      </c>
      <c r="AI86" t="str">
        <f t="array" ref="AI86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6" t="str">
        <f t="array" ref="AN86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7" spans="10:40" x14ac:dyDescent="0.25">
      <c r="J87" t="str">
        <f t="array" ref="J87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7" t="str">
        <f t="array" ref="O87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7" t="str">
        <f t="array" ref="T87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7" t="str">
        <f t="array" ref="Y87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7" t="str">
        <f t="array" ref="AD87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474DEV17392|1|Module1</v>
      </c>
      <c r="AI87" t="str">
        <f t="array" ref="AI87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7" t="str">
        <f t="array" ref="AN87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8" spans="10:40" x14ac:dyDescent="0.25">
      <c r="J88" t="str">
        <f t="array" ref="J88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8" t="str">
        <f t="array" ref="O88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8" t="str">
        <f t="array" ref="T88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8" t="str">
        <f t="array" ref="Y88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8" t="str">
        <f t="array" ref="AD88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757SSM6J507NULF|1|Q1</v>
      </c>
      <c r="AI88" t="str">
        <f t="array" ref="AI88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8" t="str">
        <f t="array" ref="AN88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89" spans="10:40" x14ac:dyDescent="0.25">
      <c r="J89" t="str">
        <f t="array" ref="J8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89" t="str">
        <f t="array" ref="O8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89" t="str">
        <f t="array" ref="T8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89" t="str">
        <f t="array" ref="Y89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89" t="str">
        <f t="array" ref="AD8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603RC0402FR13470RL|3|R1,R2,R11</v>
      </c>
      <c r="AI89" t="str">
        <f t="array" ref="AI8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89" t="str">
        <f t="array" ref="AN8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0" spans="10:40" x14ac:dyDescent="0.25">
      <c r="J90" t="str">
        <f t="array" ref="J90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0" t="str">
        <f t="array" ref="O90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0" t="str">
        <f t="array" ref="T90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0" t="str">
        <f t="array" ref="Y9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0" t="str">
        <f t="array" ref="AD90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603RC0402FR0710KP|2|R10,R26</v>
      </c>
      <c r="AI90" t="str">
        <f t="array" ref="AI90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0" t="str">
        <f t="array" ref="AN90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1" spans="10:40" x14ac:dyDescent="0.25">
      <c r="J91" t="str">
        <f t="array" ref="J91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1" t="str">
        <f t="array" ref="O91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1" t="str">
        <f t="array" ref="T91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1" t="str">
        <f t="array" ref="Y91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1" t="str">
        <f t="array" ref="AD91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603RC0402FR132K2L|3|R12,R14,R23</v>
      </c>
      <c r="AI91" t="str">
        <f t="array" ref="AI91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1" t="str">
        <f t="array" ref="AN91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2" spans="10:40" x14ac:dyDescent="0.25">
      <c r="J92" t="str">
        <f t="array" ref="J92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2" t="str">
        <f t="array" ref="O92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2" t="str">
        <f t="array" ref="T92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2" t="str">
        <f t="array" ref="Y92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2" t="str">
        <f t="array" ref="AD92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603RC0402FR135K1L|2|R15,R17</v>
      </c>
      <c r="AI92" t="str">
        <f t="array" ref="AI92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2" t="str">
        <f t="array" ref="AN92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3" spans="10:40" x14ac:dyDescent="0.25">
      <c r="J93" t="str">
        <f t="array" ref="J93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3" t="str">
        <f t="array" ref="O93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3" t="str">
        <f t="array" ref="T93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3" t="str">
        <f t="array" ref="Y93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3" t="str">
        <f t="array" ref="AD93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652CR0402FX1003GLF|1|R16</v>
      </c>
      <c r="AI93" t="str">
        <f t="array" ref="AI93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3" t="str">
        <f t="array" ref="AN93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4" spans="10:40" x14ac:dyDescent="0.25">
      <c r="J94" t="str">
        <f t="array" ref="J94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4" t="str">
        <f t="array" ref="O94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4" t="str">
        <f t="array" ref="T94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4" t="str">
        <f t="array" ref="Y94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4" t="str">
        <f t="array" ref="AD94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603AC0402FR0718KL|1|R18</v>
      </c>
      <c r="AI94" t="str">
        <f t="array" ref="AI94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4" t="str">
        <f t="array" ref="AN94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5" spans="10:40" x14ac:dyDescent="0.25">
      <c r="J95" t="str">
        <f t="array" ref="J95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5" t="str">
        <f t="array" ref="O95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5" t="str">
        <f t="array" ref="T95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5" t="str">
        <f t="array" ref="Y95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5" t="str">
        <f t="array" ref="AD95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603RC0402FR7D20KL|1|R21</v>
      </c>
      <c r="AI95" t="str">
        <f t="array" ref="AI95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5" t="str">
        <f t="array" ref="AN95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6" spans="10:40" x14ac:dyDescent="0.25">
      <c r="J96" t="str">
        <f t="array" ref="J96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6" t="str">
        <f t="array" ref="O96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6" t="str">
        <f t="array" ref="T96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6" t="str">
        <f t="array" ref="Y96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6" t="str">
        <f t="array" ref="AD96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603RC0402FR1312KL|1|R22</v>
      </c>
      <c r="AI96" t="str">
        <f t="array" ref="AI96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6" t="str">
        <f t="array" ref="AN96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7" spans="10:40" x14ac:dyDescent="0.25">
      <c r="J97" t="str">
        <f t="array" ref="J97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7" t="str">
        <f t="array" ref="O97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7" t="str">
        <f t="array" ref="T97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7" t="str">
        <f t="array" ref="Y97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7" t="str">
        <f t="array" ref="AD97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603RC0402FR0730RL|1|R24</v>
      </c>
      <c r="AI97" t="str">
        <f t="array" ref="AI97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7" t="str">
        <f t="array" ref="AN97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8" spans="10:40" x14ac:dyDescent="0.25">
      <c r="J98" t="str">
        <f t="array" ref="J98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8" t="str">
        <f t="array" ref="O98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8" t="str">
        <f t="array" ref="T98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8" t="str">
        <f t="array" ref="Y98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8" t="str">
        <f t="array" ref="AD98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603RC0402FR072K49L|1|R25</v>
      </c>
      <c r="AI98" t="str">
        <f t="array" ref="AI98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8" t="str">
        <f t="array" ref="AN98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99" spans="10:40" x14ac:dyDescent="0.25">
      <c r="J99" t="str">
        <f t="array" ref="J9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99" t="str">
        <f t="array" ref="O9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99" t="str">
        <f t="array" ref="T9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99" t="str">
        <f t="array" ref="Y99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99" t="str">
        <f t="array" ref="AD9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603RC0402FR136K04L|1|R3</v>
      </c>
      <c r="AI99" t="str">
        <f t="array" ref="AI9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99" t="str">
        <f t="array" ref="AN9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0" spans="10:40" x14ac:dyDescent="0.25">
      <c r="J100" t="str">
        <f t="array" ref="J100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0" t="str">
        <f t="array" ref="O100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0" t="str">
        <f t="array" ref="T100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0" t="str">
        <f t="array" ref="Y10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0" t="str">
        <f t="array" ref="AD100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603RC0402FR10100RL|2|R4,R19</v>
      </c>
      <c r="AI100" t="str">
        <f t="array" ref="AI100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0" t="str">
        <f t="array" ref="AN100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1" spans="10:40" x14ac:dyDescent="0.25">
      <c r="J101" t="str">
        <f t="array" ref="J101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1" t="str">
        <f t="array" ref="O101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1" t="str">
        <f t="array" ref="T101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1" t="str">
        <f t="array" ref="Y101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1" t="str">
        <f t="array" ref="AD101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603AC0402FR071KL|6|R5-R8,R13,R20</v>
      </c>
      <c r="AI101" t="str">
        <f t="array" ref="AI101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1" t="str">
        <f t="array" ref="AN101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2" spans="10:40" x14ac:dyDescent="0.25">
      <c r="J102" t="str">
        <f t="array" ref="J102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2" t="str">
        <f t="array" ref="O102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2" t="str">
        <f t="array" ref="T102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2" t="str">
        <f t="array" ref="Y102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2" t="str">
        <f t="array" ref="AD102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595TPD4EUSB30DQAR|2|U1,U2</v>
      </c>
      <c r="AI102" t="str">
        <f t="array" ref="AI102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2" t="str">
        <f t="array" ref="AN102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3" spans="10:40" x14ac:dyDescent="0.25">
      <c r="J103" t="str">
        <f t="array" ref="J103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3" t="str">
        <f t="array" ref="O103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3" t="str">
        <f t="array" ref="T103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3" t="str">
        <f t="array" ref="Y103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3" t="str">
        <f t="array" ref="AD103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571523019954|1|U3</v>
      </c>
      <c r="AI103" t="str">
        <f t="array" ref="AI103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3" t="str">
        <f t="array" ref="AN103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4" spans="10:40" x14ac:dyDescent="0.25">
      <c r="J104" t="str">
        <f t="array" ref="J104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4" t="str">
        <f t="array" ref="O104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4" t="str">
        <f t="array" ref="T104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4" t="str">
        <f t="array" ref="Y104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4" t="str">
        <f t="array" ref="AD104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988AT25XV041BXMHVT|1|U5</v>
      </c>
      <c r="AI104" t="str">
        <f t="array" ref="AI104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4" t="str">
        <f t="array" ref="AN104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5" spans="10:40" x14ac:dyDescent="0.25">
      <c r="J105" t="str">
        <f t="array" ref="J105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5" t="str">
        <f t="array" ref="O105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5" t="str">
        <f t="array" ref="T105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5" t="str">
        <f t="array" ref="Y105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5" t="str">
        <f t="array" ref="AD105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511STUSB4500QTR|1|U6</v>
      </c>
      <c r="AI105" t="str">
        <f t="array" ref="AI105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5" t="str">
        <f t="array" ref="AN105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6" spans="10:40" x14ac:dyDescent="0.25">
      <c r="J106" t="str">
        <f t="array" ref="J106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6" t="str">
        <f t="array" ref="O106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6" t="str">
        <f t="array" ref="T106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6" t="str">
        <f t="array" ref="Y106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6" t="str">
        <f t="array" ref="AD106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621AP64351QSP13|1|U7</v>
      </c>
      <c r="AI106" t="str">
        <f t="array" ref="AI106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6" t="str">
        <f t="array" ref="AN106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7" spans="10:40" x14ac:dyDescent="0.25">
      <c r="J107" t="str">
        <f t="array" ref="J107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7" t="str">
        <f t="array" ref="O107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7" t="str">
        <f t="array" ref="T107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7" t="str">
        <f t="array" ref="Y107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7" t="str">
        <f t="array" ref="AD107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595TPS56339DDCR|1|U8</v>
      </c>
      <c r="AI107" t="str">
        <f t="array" ref="AI107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7" t="str">
        <f t="array" ref="AN107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8" spans="10:40" x14ac:dyDescent="0.25">
      <c r="J108" t="str">
        <f t="array" ref="J108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8" t="str">
        <f t="array" ref="O108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8" t="str">
        <f t="array" ref="T108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8" t="str">
        <f t="array" ref="Y108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8" t="str">
        <f t="array" ref="AD108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>815ABM8G25MHZD4YT|1|Y1</v>
      </c>
      <c r="AI108" t="str">
        <f t="array" ref="AI108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8" t="str">
        <f t="array" ref="AN108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09" spans="10:40" x14ac:dyDescent="0.25">
      <c r="J109" t="str">
        <f t="array" ref="J109">IFERROR(CONCATENATE(INDEX(M7:M56,SMALL(IF(ISNUMBER(J7:J56),IF(J7:J56&gt;0,IF(M7:M56&lt;&gt;"",ROW(J7:J56)-MIN(ROW(J7:J56))+1))),ROW()-ROW(A$59)+1)),",",TEXT(INDEX(J7:J56,SMALL(IF(ISNUMBER(J7:J56),IF(J7:J56&gt;0,IF(M7:M56&lt;&gt;"",ROW(J7:J56)-MIN(ROW(J7:J56))+1))),ROW()-ROW(A$59)+1)),"##0"),",",SUBSTITUTE(INDEX(IF(PURCHASE_DESCRIPTION&lt;&gt;"",PURCHASE_DESCRIPTION&amp;":","")&amp;A7:A56,SMALL(IF(ISNUMBER(J7:J56),IF(J7:J56&gt;0,IF(M7:M56&lt;&gt;"",ROW(J7:J56)-MIN(ROW(J7:J56))+1))),ROW()-ROW(A$59)+1)),",",";")),"")</f>
        <v/>
      </c>
      <c r="O109" t="str">
        <f t="array" ref="O109">IFERROR(CONCATENATE(TEXT(INDEX(O7:O56,SMALL(IF(ISNUMBER(O7:O56),IF(O7:O56&gt;0,IF(R7:R56&lt;&gt;"",ROW(O7:O56)-MIN(ROW(O7:O56))+1))),ROW()-ROW(A$59)+1)),"##0"),",",INDEX(R7:R56,SMALL(IF(ISNUMBER(O7:O56),IF(O7:O56&gt;0,IF(R7:R56&lt;&gt;"",ROW(O7:O56)-MIN(ROW(O7:O56))+1))),ROW()-ROW(A$59)+1)),",",SUBSTITUTE(INDEX(IF(PURCHASE_DESCRIPTION&lt;&gt;"",PURCHASE_DESCRIPTION&amp;":","")&amp;A7:A56,SMALL(IF(ISNUMBER(O7:O56),IF(O7:O56&gt;0,IF(R7:R56&lt;&gt;"",ROW(O7:O56)-MIN(ROW(O7:O56))+1))),ROW()-ROW(A$59)+1)),",",";")),"")</f>
        <v/>
      </c>
      <c r="T109" t="str">
        <f t="array" ref="T109">IFERROR(CONCATENATE(INDEX(W7:W56,SMALL(IF(ISNUMBER(T7:T56),IF(T7:T56&gt;0,IF(W7:W56&lt;&gt;"",ROW(T7:T56)-MIN(ROW(T7:T56))+1))),ROW()-ROW(A$59)+1))," ",TEXT(INDEX(T7:T56,SMALL(IF(ISNUMBER(T7:T56),IF(T7:T56&gt;0,IF(W7:W56&lt;&gt;"",ROW(T7:T56)-MIN(ROW(T7:T56))+1))),ROW()-ROW(A$59)+1)),"##0")," ",SUBSTITUTE(INDEX(IF(PURCHASE_DESCRIPTION&lt;&gt;"",PURCHASE_DESCRIPTION&amp;":","")&amp;A7:A56,SMALL(IF(ISNUMBER(T7:T56),IF(T7:T56&gt;0,IF(W7:W56&lt;&gt;"",ROW(T7:T56)-MIN(ROW(T7:T56))+1))),ROW()-ROW(A$59)+1))," ",";")),"")</f>
        <v/>
      </c>
      <c r="Y109" t="str">
        <f t="array" ref="Y109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  <c r="AD109" t="str">
        <f t="array" ref="AD109">IFERROR(CONCATENATE(INDEX(AG7:AG56,SMALL(IF(ISNUMBER(AD7:AD56),IF(AD7:AD56&gt;0,IF(AG7:AG56&lt;&gt;"",ROW(AD7:AD56)-MIN(ROW(AD7:AD56))+1))),ROW()-ROW(A$59)+1)),"|",TEXT(INDEX(AD7:AD56,SMALL(IF(ISNUMBER(AD7:AD56),IF(AD7:AD56&gt;0,IF(AG7:AG56&lt;&gt;"",ROW(AD7:AD56)-MIN(ROW(AD7:AD56))+1))),ROW()-ROW(A$59)+1)),"##0"),"|",SUBSTITUTE(SUBSTITUTE(INDEX(IF(PURCHASE_DESCRIPTION&lt;&gt;"",PURCHASE_DESCRIPTION&amp;":","")&amp;A7:A56,SMALL(IF(ISNUMBER(AD7:AD56),IF(AD7:AD56&gt;0,IF(AG7:AG56&lt;&gt;"",ROW(AD7:AD56)-MIN(ROW(AD7:AD56))+1))),ROW()-ROW(A$59)+1)),"|",";")," ","_")),"")</f>
        <v/>
      </c>
      <c r="AI109" t="str">
        <f t="array" ref="AI109">IFERROR(CONCATENATE(INDEX(AL7:AL56,SMALL(IF(ISNUMBER(AI7:AI56),IF(AI7:AI56&gt;0,IF(AL7:AL56&lt;&gt;"",ROW(AI7:AI56)-MIN(ROW(AI7:AI56))+1))),ROW()-ROW(A$59)+1)),",",TEXT(INDEX(AI7:AI56,SMALL(IF(ISNUMBER(AI7:AI56),IF(AI7:AI56&gt;0,IF(AL7:AL56&lt;&gt;"",ROW(AI7:AI56)-MIN(ROW(AI7:AI56))+1))),ROW()-ROW(A$59)+1)),"##0"),",",SUBSTITUTE(INDEX(IF(PURCHASE_DESCRIPTION&lt;&gt;"",PURCHASE_DESCRIPTION&amp;":","")&amp;A7:A56,SMALL(IF(ISNUMBER(AI7:AI56),IF(AI7:AI56&gt;0,IF(AL7:AL56&lt;&gt;"",ROW(AI7:AI56)-MIN(ROW(AI7:AI56))+1))),ROW()-ROW(A$59)+1)),",",";")),"")</f>
        <v/>
      </c>
      <c r="AN109" t="str">
        <f t="array" ref="AN109">IFERROR(CONCATENATE(INDEX(AQ7:AQ56,SMALL(IF(ISNUMBER(AN7:AN56),IF(AN7:AN56&gt;0,IF(AQ7:AQ56&lt;&gt;"",ROW(AN7:AN56)-MIN(ROW(AN7:AN56))+1))),ROW()-ROW(A$59)+1))," ",TEXT(INDEX(AN7:AN56,SMALL(IF(ISNUMBER(AN7:AN56),IF(AN7:AN56&gt;0,IF(AQ7:AQ56&lt;&gt;"",ROW(AN7:AN56)-MIN(ROW(AN7:AN56))+1))),ROW()-ROW(A$59)+1)),"##0")," ",SUBSTITUTE(INDEX(IF(PURCHASE_DESCRIPTION&lt;&gt;"",PURCHASE_DESCRIPTION&amp;":","")&amp;A7:A56,SMALL(IF(ISNUMBER(AN7:AN56),IF(AN7:AN56&gt;0,IF(AQ7:AQ56&lt;&gt;"",ROW(AN7:AN56)-MIN(ROW(AN7:AN56))+1))),ROW()-ROW(A$59)+1))," ",";")),"")</f>
        <v/>
      </c>
    </row>
    <row r="110" spans="10:40" x14ac:dyDescent="0.25">
      <c r="Y110" t="str">
        <f t="array" ref="Y110">IFERROR(CONCATENATE(TEXT(INDEX(Y7:Y56,SMALL(IF(ISNUMBER(Y7:Y56),IF(Y7:Y56&gt;0,IF(AB7:AB56&lt;&gt;"",ROW(Y7:Y56)-MIN(ROW(Y7:Y56))+1))),ROW()-ROW(A$60)+1)),"##0"),",",SUBSTITUTE(INDEX(IF(PURCHASE_DESCRIPTION&lt;&gt;"",PURCHASE_DESCRIPTION&amp;":","")&amp;A7:A56,SMALL(IF(ISNUMBER(Y7:Y56),IF(Y7:Y56&gt;0,IF(AB7:AB56&lt;&gt;"",ROW(Y7:Y56)-MIN(ROW(Y7:Y56))+1))),ROW()-ROW(A$60)+1)),",",";"),",",SUBSTITUTE(INDEX(IF(PURCHASE_DESCRIPTION&lt;&gt;"",PURCHASE_DESCRIPTION&amp;":","")&amp;C7:C56,SMALL(IF(ISNUMBER(Y7:Y56),IF(Y7:Y56&gt;0,IF(AB7:AB56&lt;&gt;"",ROW(Y7:Y56)-MIN(ROW(Y7:Y56))+1))),ROW()-ROW(A$60)+1)),",",";"),",",INDEX(AB7:AB56,SMALL(IF(ISNUMBER(Y7:Y56),IF(Y7:Y56&gt;0,IF(AB7:AB56&lt;&gt;"",ROW(Y7:Y56)-MIN(ROW(Y7:Y56))+1))),ROW()-ROW(A$60)+1))),"")</f>
        <v/>
      </c>
    </row>
  </sheetData>
  <autoFilter ref="AS6:AT34" xr:uid="{00000000-0001-0000-0000-000000000000}"/>
  <mergeCells count="8">
    <mergeCell ref="AC5:AG5"/>
    <mergeCell ref="AH5:AL5"/>
    <mergeCell ref="AM5:AQ5"/>
    <mergeCell ref="A5:H5"/>
    <mergeCell ref="I5:M5"/>
    <mergeCell ref="N5:R5"/>
    <mergeCell ref="S5:W5"/>
    <mergeCell ref="X5:AB5"/>
  </mergeCells>
  <conditionalFormatting sqref="AO54">
    <cfRule type="cellIs" dxfId="1245" priority="1304" operator="lessThanOrEqual">
      <formula>G54</formula>
    </cfRule>
  </conditionalFormatting>
  <conditionalFormatting sqref="AP54">
    <cfRule type="cellIs" dxfId="1244" priority="1303" operator="lessThanOrEqual">
      <formula>H54</formula>
    </cfRule>
  </conditionalFormatting>
  <conditionalFormatting sqref="AN54">
    <cfRule type="cellIs" dxfId="1243" priority="1302" operator="greaterThan">
      <formula>AM54</formula>
    </cfRule>
  </conditionalFormatting>
  <conditionalFormatting sqref="AN54">
    <cfRule type="expression" dxfId="1242" priority="1301">
      <formula>AND(AN54&gt;0,AN54&lt;5)</formula>
    </cfRule>
  </conditionalFormatting>
  <conditionalFormatting sqref="AM54">
    <cfRule type="cellIs" dxfId="1241" priority="1300" operator="lessThan">
      <formula>F54</formula>
    </cfRule>
  </conditionalFormatting>
  <conditionalFormatting sqref="AM54">
    <cfRule type="cellIs" dxfId="1240" priority="1299" operator="equal">
      <formula>0</formula>
    </cfRule>
  </conditionalFormatting>
  <conditionalFormatting sqref="AO49">
    <cfRule type="cellIs" dxfId="1239" priority="1298" operator="lessThanOrEqual">
      <formula>G49</formula>
    </cfRule>
  </conditionalFormatting>
  <conditionalFormatting sqref="AP49">
    <cfRule type="cellIs" dxfId="1238" priority="1297" operator="lessThanOrEqual">
      <formula>H49</formula>
    </cfRule>
  </conditionalFormatting>
  <conditionalFormatting sqref="AN49">
    <cfRule type="cellIs" dxfId="1237" priority="1296" operator="greaterThan">
      <formula>AM49</formula>
    </cfRule>
  </conditionalFormatting>
  <conditionalFormatting sqref="AN49">
    <cfRule type="expression" dxfId="1236" priority="1295">
      <formula>AND(AN49&gt;0,AN49&lt;500)</formula>
    </cfRule>
  </conditionalFormatting>
  <conditionalFormatting sqref="AM49">
    <cfRule type="cellIs" dxfId="1235" priority="1294" operator="lessThan">
      <formula>F49</formula>
    </cfRule>
  </conditionalFormatting>
  <conditionalFormatting sqref="AM49">
    <cfRule type="cellIs" dxfId="1234" priority="1293" operator="equal">
      <formula>0</formula>
    </cfRule>
  </conditionalFormatting>
  <conditionalFormatting sqref="AO46">
    <cfRule type="cellIs" dxfId="1233" priority="1292" operator="lessThanOrEqual">
      <formula>G46</formula>
    </cfRule>
  </conditionalFormatting>
  <conditionalFormatting sqref="AP46">
    <cfRule type="cellIs" dxfId="1232" priority="1291" operator="lessThanOrEqual">
      <formula>H46</formula>
    </cfRule>
  </conditionalFormatting>
  <conditionalFormatting sqref="AN46">
    <cfRule type="cellIs" dxfId="1231" priority="1290" operator="greaterThan">
      <formula>AM46</formula>
    </cfRule>
  </conditionalFormatting>
  <conditionalFormatting sqref="AN46">
    <cfRule type="expression" dxfId="1230" priority="1289">
      <formula>AND(AN46&gt;0,AN46&lt;100)</formula>
    </cfRule>
  </conditionalFormatting>
  <conditionalFormatting sqref="AM46">
    <cfRule type="cellIs" dxfId="1229" priority="1288" operator="lessThan">
      <formula>F46</formula>
    </cfRule>
  </conditionalFormatting>
  <conditionalFormatting sqref="AM46">
    <cfRule type="cellIs" dxfId="1228" priority="1287" operator="equal">
      <formula>0</formula>
    </cfRule>
  </conditionalFormatting>
  <conditionalFormatting sqref="AO31">
    <cfRule type="cellIs" dxfId="1227" priority="1286" operator="lessThanOrEqual">
      <formula>G31</formula>
    </cfRule>
  </conditionalFormatting>
  <conditionalFormatting sqref="AP31">
    <cfRule type="cellIs" dxfId="1226" priority="1285" operator="lessThanOrEqual">
      <formula>H31</formula>
    </cfRule>
  </conditionalFormatting>
  <conditionalFormatting sqref="AN31">
    <cfRule type="cellIs" dxfId="1225" priority="1284" operator="greaterThan">
      <formula>AM31</formula>
    </cfRule>
  </conditionalFormatting>
  <conditionalFormatting sqref="AN31">
    <cfRule type="expression" dxfId="1224" priority="1283">
      <formula>AND(AN31&gt;0,AN31&lt;5)</formula>
    </cfRule>
  </conditionalFormatting>
  <conditionalFormatting sqref="AM31">
    <cfRule type="cellIs" dxfId="1223" priority="1282" operator="lessThan">
      <formula>F31</formula>
    </cfRule>
  </conditionalFormatting>
  <conditionalFormatting sqref="AM31">
    <cfRule type="cellIs" dxfId="1222" priority="1281" operator="equal">
      <formula>0</formula>
    </cfRule>
  </conditionalFormatting>
  <conditionalFormatting sqref="AO21">
    <cfRule type="cellIs" dxfId="1221" priority="1280" operator="lessThanOrEqual">
      <formula>G21</formula>
    </cfRule>
  </conditionalFormatting>
  <conditionalFormatting sqref="AP21">
    <cfRule type="cellIs" dxfId="1220" priority="1279" operator="lessThanOrEqual">
      <formula>H21</formula>
    </cfRule>
  </conditionalFormatting>
  <conditionalFormatting sqref="AN21">
    <cfRule type="cellIs" dxfId="1219" priority="1278" operator="greaterThan">
      <formula>AM21</formula>
    </cfRule>
  </conditionalFormatting>
  <conditionalFormatting sqref="AN21">
    <cfRule type="expression" dxfId="1218" priority="1277">
      <formula>AND(AN21&gt;0,AN21&lt;50)</formula>
    </cfRule>
  </conditionalFormatting>
  <conditionalFormatting sqref="AM21">
    <cfRule type="cellIs" dxfId="1217" priority="1276" operator="lessThan">
      <formula>F21</formula>
    </cfRule>
  </conditionalFormatting>
  <conditionalFormatting sqref="AM21">
    <cfRule type="cellIs" dxfId="1216" priority="1275" operator="equal">
      <formula>0</formula>
    </cfRule>
  </conditionalFormatting>
  <conditionalFormatting sqref="AO16">
    <cfRule type="cellIs" dxfId="1215" priority="1274" operator="lessThanOrEqual">
      <formula>G16</formula>
    </cfRule>
  </conditionalFormatting>
  <conditionalFormatting sqref="AP16">
    <cfRule type="cellIs" dxfId="1214" priority="1273" operator="lessThanOrEqual">
      <formula>H16</formula>
    </cfRule>
  </conditionalFormatting>
  <conditionalFormatting sqref="AN16">
    <cfRule type="cellIs" dxfId="1213" priority="1272" operator="greaterThan">
      <formula>AM16</formula>
    </cfRule>
  </conditionalFormatting>
  <conditionalFormatting sqref="AN16">
    <cfRule type="expression" dxfId="1212" priority="1271">
      <formula>AND(AN16&gt;0,AN16&lt;50)</formula>
    </cfRule>
  </conditionalFormatting>
  <conditionalFormatting sqref="AM16">
    <cfRule type="cellIs" dxfId="1211" priority="1270" operator="lessThan">
      <formula>F16</formula>
    </cfRule>
  </conditionalFormatting>
  <conditionalFormatting sqref="AM16">
    <cfRule type="cellIs" dxfId="1210" priority="1269" operator="equal">
      <formula>0</formula>
    </cfRule>
  </conditionalFormatting>
  <conditionalFormatting sqref="AO15">
    <cfRule type="cellIs" dxfId="1209" priority="1268" operator="lessThanOrEqual">
      <formula>G15</formula>
    </cfRule>
  </conditionalFormatting>
  <conditionalFormatting sqref="AP15">
    <cfRule type="cellIs" dxfId="1208" priority="1267" operator="lessThanOrEqual">
      <formula>H15</formula>
    </cfRule>
  </conditionalFormatting>
  <conditionalFormatting sqref="AN15">
    <cfRule type="cellIs" dxfId="1207" priority="1266" operator="greaterThan">
      <formula>AM15</formula>
    </cfRule>
  </conditionalFormatting>
  <conditionalFormatting sqref="AN15">
    <cfRule type="expression" dxfId="1206" priority="1265">
      <formula>AND(AN15&gt;0,AN15&lt;3000)</formula>
    </cfRule>
  </conditionalFormatting>
  <conditionalFormatting sqref="AM15">
    <cfRule type="cellIs" dxfId="1205" priority="1264" operator="lessThan">
      <formula>F15</formula>
    </cfRule>
  </conditionalFormatting>
  <conditionalFormatting sqref="AM15">
    <cfRule type="cellIs" dxfId="1204" priority="1263" operator="equal">
      <formula>0</formula>
    </cfRule>
  </conditionalFormatting>
  <conditionalFormatting sqref="AO14">
    <cfRule type="cellIs" dxfId="1203" priority="1262" operator="lessThanOrEqual">
      <formula>G14</formula>
    </cfRule>
  </conditionalFormatting>
  <conditionalFormatting sqref="AP14">
    <cfRule type="cellIs" dxfId="1202" priority="1261" operator="lessThanOrEqual">
      <formula>H14</formula>
    </cfRule>
  </conditionalFormatting>
  <conditionalFormatting sqref="AN14">
    <cfRule type="cellIs" dxfId="1201" priority="1260" operator="greaterThan">
      <formula>AM14</formula>
    </cfRule>
  </conditionalFormatting>
  <conditionalFormatting sqref="AN14">
    <cfRule type="expression" dxfId="1200" priority="1259">
      <formula>AND(AN14&gt;0,AN14&lt;50)</formula>
    </cfRule>
  </conditionalFormatting>
  <conditionalFormatting sqref="AM14">
    <cfRule type="cellIs" dxfId="1199" priority="1258" operator="lessThan">
      <formula>F14</formula>
    </cfRule>
  </conditionalFormatting>
  <conditionalFormatting sqref="AM14">
    <cfRule type="cellIs" dxfId="1198" priority="1257" operator="equal">
      <formula>0</formula>
    </cfRule>
  </conditionalFormatting>
  <conditionalFormatting sqref="AO13">
    <cfRule type="cellIs" dxfId="1197" priority="1256" operator="lessThanOrEqual">
      <formula>G13</formula>
    </cfRule>
  </conditionalFormatting>
  <conditionalFormatting sqref="AP13">
    <cfRule type="cellIs" dxfId="1196" priority="1255" operator="lessThanOrEqual">
      <formula>H13</formula>
    </cfRule>
  </conditionalFormatting>
  <conditionalFormatting sqref="AN13">
    <cfRule type="cellIs" dxfId="1195" priority="1254" operator="greaterThan">
      <formula>AM13</formula>
    </cfRule>
  </conditionalFormatting>
  <conditionalFormatting sqref="AN13">
    <cfRule type="expression" dxfId="1194" priority="1253">
      <formula>AND(AN13&gt;0,AN13&lt;10)</formula>
    </cfRule>
  </conditionalFormatting>
  <conditionalFormatting sqref="AM13">
    <cfRule type="cellIs" dxfId="1193" priority="1252" operator="lessThan">
      <formula>F13</formula>
    </cfRule>
  </conditionalFormatting>
  <conditionalFormatting sqref="AM13">
    <cfRule type="cellIs" dxfId="1192" priority="1251" operator="equal">
      <formula>0</formula>
    </cfRule>
  </conditionalFormatting>
  <conditionalFormatting sqref="AO10">
    <cfRule type="cellIs" dxfId="1191" priority="1250" operator="lessThanOrEqual">
      <formula>G10</formula>
    </cfRule>
  </conditionalFormatting>
  <conditionalFormatting sqref="AP10">
    <cfRule type="cellIs" dxfId="1190" priority="1249" operator="lessThanOrEqual">
      <formula>H10</formula>
    </cfRule>
  </conditionalFormatting>
  <conditionalFormatting sqref="AN10">
    <cfRule type="cellIs" dxfId="1189" priority="1248" operator="greaterThan">
      <formula>AM10</formula>
    </cfRule>
  </conditionalFormatting>
  <conditionalFormatting sqref="AN10">
    <cfRule type="expression" dxfId="1188" priority="1247">
      <formula>AND(AN10&gt;0,AN10&lt;10)</formula>
    </cfRule>
  </conditionalFormatting>
  <conditionalFormatting sqref="AM10">
    <cfRule type="cellIs" dxfId="1187" priority="1246" operator="lessThan">
      <formula>F10</formula>
    </cfRule>
  </conditionalFormatting>
  <conditionalFormatting sqref="AM10">
    <cfRule type="cellIs" dxfId="1186" priority="1245" operator="equal">
      <formula>0</formula>
    </cfRule>
  </conditionalFormatting>
  <conditionalFormatting sqref="AO9">
    <cfRule type="cellIs" dxfId="1185" priority="1244" operator="lessThanOrEqual">
      <formula>G9</formula>
    </cfRule>
  </conditionalFormatting>
  <conditionalFormatting sqref="AP9">
    <cfRule type="cellIs" dxfId="1184" priority="1243" operator="lessThanOrEqual">
      <formula>H9</formula>
    </cfRule>
  </conditionalFormatting>
  <conditionalFormatting sqref="AN9">
    <cfRule type="cellIs" dxfId="1183" priority="1242" operator="greaterThan">
      <formula>AM9</formula>
    </cfRule>
  </conditionalFormatting>
  <conditionalFormatting sqref="AN9">
    <cfRule type="expression" dxfId="1182" priority="1241">
      <formula>AND(AN9&gt;0,AN9&lt;50)</formula>
    </cfRule>
  </conditionalFormatting>
  <conditionalFormatting sqref="AM9">
    <cfRule type="cellIs" dxfId="1181" priority="1240" operator="lessThan">
      <formula>F9</formula>
    </cfRule>
  </conditionalFormatting>
  <conditionalFormatting sqref="AM9">
    <cfRule type="cellIs" dxfId="1180" priority="1239" operator="equal">
      <formula>0</formula>
    </cfRule>
  </conditionalFormatting>
  <conditionalFormatting sqref="AO8">
    <cfRule type="cellIs" dxfId="1179" priority="1238" operator="lessThanOrEqual">
      <formula>G8</formula>
    </cfRule>
  </conditionalFormatting>
  <conditionalFormatting sqref="AP8">
    <cfRule type="cellIs" dxfId="1178" priority="1237" operator="lessThanOrEqual">
      <formula>H8</formula>
    </cfRule>
  </conditionalFormatting>
  <conditionalFormatting sqref="AN8">
    <cfRule type="cellIs" dxfId="1177" priority="1236" operator="greaterThan">
      <formula>AM8</formula>
    </cfRule>
  </conditionalFormatting>
  <conditionalFormatting sqref="AN8">
    <cfRule type="expression" dxfId="1176" priority="1235">
      <formula>AND(AN8&gt;0,AN8&lt;500)</formula>
    </cfRule>
  </conditionalFormatting>
  <conditionalFormatting sqref="AM8">
    <cfRule type="cellIs" dxfId="1175" priority="1234" operator="lessThan">
      <formula>F8</formula>
    </cfRule>
  </conditionalFormatting>
  <conditionalFormatting sqref="AM8">
    <cfRule type="cellIs" dxfId="1174" priority="1233" operator="equal">
      <formula>0</formula>
    </cfRule>
  </conditionalFormatting>
  <conditionalFormatting sqref="AO7">
    <cfRule type="cellIs" dxfId="1173" priority="1232" operator="lessThanOrEqual">
      <formula>G7</formula>
    </cfRule>
  </conditionalFormatting>
  <conditionalFormatting sqref="AP7">
    <cfRule type="cellIs" dxfId="1172" priority="1231" operator="lessThanOrEqual">
      <formula>H7</formula>
    </cfRule>
  </conditionalFormatting>
  <conditionalFormatting sqref="AN7">
    <cfRule type="cellIs" dxfId="1171" priority="1230" operator="greaterThan">
      <formula>AM7</formula>
    </cfRule>
  </conditionalFormatting>
  <conditionalFormatting sqref="AN7">
    <cfRule type="expression" dxfId="1170" priority="1229">
      <formula>AND(AN7&gt;0,AN7&lt;200)</formula>
    </cfRule>
  </conditionalFormatting>
  <conditionalFormatting sqref="AM7">
    <cfRule type="cellIs" dxfId="1169" priority="1228" operator="lessThan">
      <formula>F7</formula>
    </cfRule>
  </conditionalFormatting>
  <conditionalFormatting sqref="AM7">
    <cfRule type="cellIs" dxfId="1168" priority="1227" operator="equal">
      <formula>0</formula>
    </cfRule>
  </conditionalFormatting>
  <conditionalFormatting sqref="AJ54">
    <cfRule type="cellIs" dxfId="1167" priority="1226" operator="lessThanOrEqual">
      <formula>G54</formula>
    </cfRule>
  </conditionalFormatting>
  <conditionalFormatting sqref="AK54">
    <cfRule type="cellIs" dxfId="1166" priority="1225" operator="lessThanOrEqual">
      <formula>H54</formula>
    </cfRule>
  </conditionalFormatting>
  <conditionalFormatting sqref="AI54">
    <cfRule type="cellIs" dxfId="1165" priority="1224" operator="greaterThan">
      <formula>AH54</formula>
    </cfRule>
  </conditionalFormatting>
  <conditionalFormatting sqref="AH54">
    <cfRule type="cellIs" dxfId="1164" priority="1223" operator="lessThan">
      <formula>F54</formula>
    </cfRule>
  </conditionalFormatting>
  <conditionalFormatting sqref="AH54">
    <cfRule type="cellIs" dxfId="1163" priority="1222" operator="equal">
      <formula>0</formula>
    </cfRule>
  </conditionalFormatting>
  <conditionalFormatting sqref="AJ53">
    <cfRule type="cellIs" dxfId="1162" priority="1221" operator="lessThanOrEqual">
      <formula>G53</formula>
    </cfRule>
  </conditionalFormatting>
  <conditionalFormatting sqref="AK53">
    <cfRule type="cellIs" dxfId="1161" priority="1220" operator="lessThanOrEqual">
      <formula>H53</formula>
    </cfRule>
  </conditionalFormatting>
  <conditionalFormatting sqref="AI53">
    <cfRule type="cellIs" dxfId="1160" priority="1219" operator="greaterThan">
      <formula>AH53</formula>
    </cfRule>
  </conditionalFormatting>
  <conditionalFormatting sqref="AH53">
    <cfRule type="cellIs" dxfId="1159" priority="1218" operator="lessThan">
      <formula>F53</formula>
    </cfRule>
  </conditionalFormatting>
  <conditionalFormatting sqref="AH53">
    <cfRule type="cellIs" dxfId="1158" priority="1217" operator="equal">
      <formula>0</formula>
    </cfRule>
  </conditionalFormatting>
  <conditionalFormatting sqref="AJ52">
    <cfRule type="cellIs" dxfId="1157" priority="1216" operator="lessThanOrEqual">
      <formula>G52</formula>
    </cfRule>
  </conditionalFormatting>
  <conditionalFormatting sqref="AK52">
    <cfRule type="cellIs" dxfId="1156" priority="1215" operator="lessThanOrEqual">
      <formula>H52</formula>
    </cfRule>
  </conditionalFormatting>
  <conditionalFormatting sqref="AI52">
    <cfRule type="cellIs" dxfId="1155" priority="1214" operator="greaterThan">
      <formula>AH52</formula>
    </cfRule>
  </conditionalFormatting>
  <conditionalFormatting sqref="AH52">
    <cfRule type="cellIs" dxfId="1154" priority="1213" operator="lessThan">
      <formula>F52</formula>
    </cfRule>
  </conditionalFormatting>
  <conditionalFormatting sqref="AH52">
    <cfRule type="cellIs" dxfId="1153" priority="1212" operator="equal">
      <formula>0</formula>
    </cfRule>
  </conditionalFormatting>
  <conditionalFormatting sqref="AJ51">
    <cfRule type="cellIs" dxfId="1152" priority="1211" operator="lessThanOrEqual">
      <formula>G51</formula>
    </cfRule>
  </conditionalFormatting>
  <conditionalFormatting sqref="AK51">
    <cfRule type="cellIs" dxfId="1151" priority="1210" operator="lessThanOrEqual">
      <formula>H51</formula>
    </cfRule>
  </conditionalFormatting>
  <conditionalFormatting sqref="AI51">
    <cfRule type="cellIs" dxfId="1150" priority="1209" operator="greaterThan">
      <formula>AH51</formula>
    </cfRule>
  </conditionalFormatting>
  <conditionalFormatting sqref="AH51">
    <cfRule type="cellIs" dxfId="1149" priority="1208" operator="lessThan">
      <formula>F51</formula>
    </cfRule>
  </conditionalFormatting>
  <conditionalFormatting sqref="AH51">
    <cfRule type="cellIs" dxfId="1148" priority="1207" operator="equal">
      <formula>0</formula>
    </cfRule>
  </conditionalFormatting>
  <conditionalFormatting sqref="AJ50">
    <cfRule type="cellIs" dxfId="1147" priority="1206" operator="lessThanOrEqual">
      <formula>G50</formula>
    </cfRule>
  </conditionalFormatting>
  <conditionalFormatting sqref="AK50">
    <cfRule type="cellIs" dxfId="1146" priority="1205" operator="lessThanOrEqual">
      <formula>H50</formula>
    </cfRule>
  </conditionalFormatting>
  <conditionalFormatting sqref="AI50">
    <cfRule type="cellIs" dxfId="1145" priority="1204" operator="greaterThan">
      <formula>AH50</formula>
    </cfRule>
  </conditionalFormatting>
  <conditionalFormatting sqref="AH50">
    <cfRule type="cellIs" dxfId="1144" priority="1203" operator="lessThan">
      <formula>F50</formula>
    </cfRule>
  </conditionalFormatting>
  <conditionalFormatting sqref="AH50">
    <cfRule type="cellIs" dxfId="1143" priority="1202" operator="equal">
      <formula>0</formula>
    </cfRule>
  </conditionalFormatting>
  <conditionalFormatting sqref="AJ49">
    <cfRule type="cellIs" dxfId="1142" priority="1201" operator="lessThanOrEqual">
      <formula>G49</formula>
    </cfRule>
  </conditionalFormatting>
  <conditionalFormatting sqref="AK49">
    <cfRule type="cellIs" dxfId="1141" priority="1200" operator="lessThanOrEqual">
      <formula>H49</formula>
    </cfRule>
  </conditionalFormatting>
  <conditionalFormatting sqref="AI49">
    <cfRule type="cellIs" dxfId="1140" priority="1199" operator="greaterThan">
      <formula>AH49</formula>
    </cfRule>
  </conditionalFormatting>
  <conditionalFormatting sqref="AI49">
    <cfRule type="expression" dxfId="1139" priority="1198">
      <formula>AND(AI49&gt;0,AI49&lt;10)</formula>
    </cfRule>
  </conditionalFormatting>
  <conditionalFormatting sqref="AH49">
    <cfRule type="cellIs" dxfId="1138" priority="1197" operator="lessThan">
      <formula>F49</formula>
    </cfRule>
  </conditionalFormatting>
  <conditionalFormatting sqref="AH49">
    <cfRule type="cellIs" dxfId="1137" priority="1196" operator="equal">
      <formula>0</formula>
    </cfRule>
  </conditionalFormatting>
  <conditionalFormatting sqref="AJ46">
    <cfRule type="cellIs" dxfId="1136" priority="1195" operator="lessThanOrEqual">
      <formula>G46</formula>
    </cfRule>
  </conditionalFormatting>
  <conditionalFormatting sqref="AK46">
    <cfRule type="cellIs" dxfId="1135" priority="1194" operator="lessThanOrEqual">
      <formula>H46</formula>
    </cfRule>
  </conditionalFormatting>
  <conditionalFormatting sqref="AI46">
    <cfRule type="cellIs" dxfId="1134" priority="1193" operator="greaterThan">
      <formula>AH46</formula>
    </cfRule>
  </conditionalFormatting>
  <conditionalFormatting sqref="AH46">
    <cfRule type="cellIs" dxfId="1133" priority="1192" operator="lessThan">
      <formula>F46</formula>
    </cfRule>
  </conditionalFormatting>
  <conditionalFormatting sqref="AH46">
    <cfRule type="cellIs" dxfId="1132" priority="1191" operator="equal">
      <formula>0</formula>
    </cfRule>
  </conditionalFormatting>
  <conditionalFormatting sqref="AJ45">
    <cfRule type="cellIs" dxfId="1131" priority="1190" operator="lessThanOrEqual">
      <formula>G45</formula>
    </cfRule>
  </conditionalFormatting>
  <conditionalFormatting sqref="AK45">
    <cfRule type="cellIs" dxfId="1130" priority="1189" operator="lessThanOrEqual">
      <formula>H45</formula>
    </cfRule>
  </conditionalFormatting>
  <conditionalFormatting sqref="AI45">
    <cfRule type="cellIs" dxfId="1129" priority="1188" operator="greaterThan">
      <formula>AH45</formula>
    </cfRule>
  </conditionalFormatting>
  <conditionalFormatting sqref="AI45">
    <cfRule type="expression" dxfId="1128" priority="1187">
      <formula>AND(AI45&gt;0,AI45&lt;10)</formula>
    </cfRule>
  </conditionalFormatting>
  <conditionalFormatting sqref="AH45">
    <cfRule type="cellIs" dxfId="1127" priority="1186" operator="lessThan">
      <formula>F45</formula>
    </cfRule>
  </conditionalFormatting>
  <conditionalFormatting sqref="AH45">
    <cfRule type="cellIs" dxfId="1126" priority="1185" operator="equal">
      <formula>0</formula>
    </cfRule>
  </conditionalFormatting>
  <conditionalFormatting sqref="AJ41">
    <cfRule type="cellIs" dxfId="1125" priority="1184" operator="lessThanOrEqual">
      <formula>G41</formula>
    </cfRule>
  </conditionalFormatting>
  <conditionalFormatting sqref="AK41">
    <cfRule type="cellIs" dxfId="1124" priority="1183" operator="lessThanOrEqual">
      <formula>H41</formula>
    </cfRule>
  </conditionalFormatting>
  <conditionalFormatting sqref="AI41">
    <cfRule type="cellIs" dxfId="1123" priority="1182" operator="greaterThan">
      <formula>AH41</formula>
    </cfRule>
  </conditionalFormatting>
  <conditionalFormatting sqref="AH41">
    <cfRule type="cellIs" dxfId="1122" priority="1181" operator="lessThan">
      <formula>F41</formula>
    </cfRule>
  </conditionalFormatting>
  <conditionalFormatting sqref="AH41">
    <cfRule type="cellIs" dxfId="1121" priority="1180" operator="equal">
      <formula>0</formula>
    </cfRule>
  </conditionalFormatting>
  <conditionalFormatting sqref="AJ38">
    <cfRule type="cellIs" dxfId="1120" priority="1179" operator="lessThanOrEqual">
      <formula>G38</formula>
    </cfRule>
  </conditionalFormatting>
  <conditionalFormatting sqref="AK38">
    <cfRule type="cellIs" dxfId="1119" priority="1178" operator="lessThanOrEqual">
      <formula>H38</formula>
    </cfRule>
  </conditionalFormatting>
  <conditionalFormatting sqref="AI38">
    <cfRule type="cellIs" dxfId="1118" priority="1177" operator="greaterThan">
      <formula>AH38</formula>
    </cfRule>
  </conditionalFormatting>
  <conditionalFormatting sqref="AI38">
    <cfRule type="expression" dxfId="1117" priority="1176">
      <formula>AND(AI38&gt;0,AI38&lt;10)</formula>
    </cfRule>
  </conditionalFormatting>
  <conditionalFormatting sqref="AH38">
    <cfRule type="cellIs" dxfId="1116" priority="1175" operator="lessThan">
      <formula>F38</formula>
    </cfRule>
  </conditionalFormatting>
  <conditionalFormatting sqref="AH38">
    <cfRule type="cellIs" dxfId="1115" priority="1174" operator="equal">
      <formula>0</formula>
    </cfRule>
  </conditionalFormatting>
  <conditionalFormatting sqref="AJ33">
    <cfRule type="cellIs" dxfId="1114" priority="1173" operator="lessThanOrEqual">
      <formula>G33</formula>
    </cfRule>
  </conditionalFormatting>
  <conditionalFormatting sqref="AK33">
    <cfRule type="cellIs" dxfId="1113" priority="1172" operator="lessThanOrEqual">
      <formula>H33</formula>
    </cfRule>
  </conditionalFormatting>
  <conditionalFormatting sqref="AI33">
    <cfRule type="cellIs" dxfId="1112" priority="1171" operator="greaterThan">
      <formula>AH33</formula>
    </cfRule>
  </conditionalFormatting>
  <conditionalFormatting sqref="AH33">
    <cfRule type="cellIs" dxfId="1111" priority="1170" operator="lessThan">
      <formula>F33</formula>
    </cfRule>
  </conditionalFormatting>
  <conditionalFormatting sqref="AH33">
    <cfRule type="cellIs" dxfId="1110" priority="1169" operator="equal">
      <formula>0</formula>
    </cfRule>
  </conditionalFormatting>
  <conditionalFormatting sqref="AJ31">
    <cfRule type="cellIs" dxfId="1109" priority="1168" operator="lessThanOrEqual">
      <formula>G31</formula>
    </cfRule>
  </conditionalFormatting>
  <conditionalFormatting sqref="AK31">
    <cfRule type="cellIs" dxfId="1108" priority="1167" operator="lessThanOrEqual">
      <formula>H31</formula>
    </cfRule>
  </conditionalFormatting>
  <conditionalFormatting sqref="AI31">
    <cfRule type="cellIs" dxfId="1107" priority="1166" operator="greaterThan">
      <formula>AH31</formula>
    </cfRule>
  </conditionalFormatting>
  <conditionalFormatting sqref="AH31">
    <cfRule type="cellIs" dxfId="1106" priority="1165" operator="lessThan">
      <formula>F31</formula>
    </cfRule>
  </conditionalFormatting>
  <conditionalFormatting sqref="AH31">
    <cfRule type="cellIs" dxfId="1105" priority="1164" operator="equal">
      <formula>0</formula>
    </cfRule>
  </conditionalFormatting>
  <conditionalFormatting sqref="AJ30">
    <cfRule type="cellIs" dxfId="1104" priority="1163" operator="lessThanOrEqual">
      <formula>G30</formula>
    </cfRule>
  </conditionalFormatting>
  <conditionalFormatting sqref="AK30">
    <cfRule type="cellIs" dxfId="1103" priority="1162" operator="lessThanOrEqual">
      <formula>H30</formula>
    </cfRule>
  </conditionalFormatting>
  <conditionalFormatting sqref="AI30">
    <cfRule type="cellIs" dxfId="1102" priority="1161" operator="greaterThan">
      <formula>AH30</formula>
    </cfRule>
  </conditionalFormatting>
  <conditionalFormatting sqref="AI30">
    <cfRule type="expression" dxfId="1101" priority="1160">
      <formula>AND(AI30&gt;0,AI30&lt;50000)</formula>
    </cfRule>
  </conditionalFormatting>
  <conditionalFormatting sqref="AH30">
    <cfRule type="cellIs" dxfId="1100" priority="1159" operator="lessThan">
      <formula>F30</formula>
    </cfRule>
  </conditionalFormatting>
  <conditionalFormatting sqref="AH30">
    <cfRule type="cellIs" dxfId="1099" priority="1158" operator="equal">
      <formula>0</formula>
    </cfRule>
  </conditionalFormatting>
  <conditionalFormatting sqref="AJ29">
    <cfRule type="cellIs" dxfId="1098" priority="1157" operator="lessThanOrEqual">
      <formula>G29</formula>
    </cfRule>
  </conditionalFormatting>
  <conditionalFormatting sqref="AK29">
    <cfRule type="cellIs" dxfId="1097" priority="1156" operator="lessThanOrEqual">
      <formula>H29</formula>
    </cfRule>
  </conditionalFormatting>
  <conditionalFormatting sqref="AI29">
    <cfRule type="cellIs" dxfId="1096" priority="1155" operator="greaterThan">
      <formula>AH29</formula>
    </cfRule>
  </conditionalFormatting>
  <conditionalFormatting sqref="AH29">
    <cfRule type="cellIs" dxfId="1095" priority="1154" operator="lessThan">
      <formula>F29</formula>
    </cfRule>
  </conditionalFormatting>
  <conditionalFormatting sqref="AH29">
    <cfRule type="cellIs" dxfId="1094" priority="1153" operator="equal">
      <formula>0</formula>
    </cfRule>
  </conditionalFormatting>
  <conditionalFormatting sqref="AJ28">
    <cfRule type="cellIs" dxfId="1093" priority="1152" operator="lessThanOrEqual">
      <formula>G28</formula>
    </cfRule>
  </conditionalFormatting>
  <conditionalFormatting sqref="AK28">
    <cfRule type="cellIs" dxfId="1092" priority="1151" operator="lessThanOrEqual">
      <formula>H28</formula>
    </cfRule>
  </conditionalFormatting>
  <conditionalFormatting sqref="AI28">
    <cfRule type="cellIs" dxfId="1091" priority="1150" operator="greaterThan">
      <formula>AH28</formula>
    </cfRule>
  </conditionalFormatting>
  <conditionalFormatting sqref="AH28">
    <cfRule type="cellIs" dxfId="1090" priority="1149" operator="lessThan">
      <formula>F28</formula>
    </cfRule>
  </conditionalFormatting>
  <conditionalFormatting sqref="AH28">
    <cfRule type="cellIs" dxfId="1089" priority="1148" operator="equal">
      <formula>0</formula>
    </cfRule>
  </conditionalFormatting>
  <conditionalFormatting sqref="AJ24">
    <cfRule type="cellIs" dxfId="1088" priority="1147" operator="lessThanOrEqual">
      <formula>G24</formula>
    </cfRule>
  </conditionalFormatting>
  <conditionalFormatting sqref="AK24">
    <cfRule type="cellIs" dxfId="1087" priority="1146" operator="lessThanOrEqual">
      <formula>H24</formula>
    </cfRule>
  </conditionalFormatting>
  <conditionalFormatting sqref="AI24">
    <cfRule type="cellIs" dxfId="1086" priority="1145" operator="greaterThan">
      <formula>AH24</formula>
    </cfRule>
  </conditionalFormatting>
  <conditionalFormatting sqref="AH24">
    <cfRule type="cellIs" dxfId="1085" priority="1144" operator="lessThan">
      <formula>F24</formula>
    </cfRule>
  </conditionalFormatting>
  <conditionalFormatting sqref="AH24">
    <cfRule type="cellIs" dxfId="1084" priority="1143" operator="equal">
      <formula>0</formula>
    </cfRule>
  </conditionalFormatting>
  <conditionalFormatting sqref="AJ22">
    <cfRule type="cellIs" dxfId="1083" priority="1142" operator="lessThanOrEqual">
      <formula>G22</formula>
    </cfRule>
  </conditionalFormatting>
  <conditionalFormatting sqref="AK22">
    <cfRule type="cellIs" dxfId="1082" priority="1141" operator="lessThanOrEqual">
      <formula>H22</formula>
    </cfRule>
  </conditionalFormatting>
  <conditionalFormatting sqref="AI22">
    <cfRule type="cellIs" dxfId="1081" priority="1140" operator="greaterThan">
      <formula>AH22</formula>
    </cfRule>
  </conditionalFormatting>
  <conditionalFormatting sqref="AH22">
    <cfRule type="cellIs" dxfId="1080" priority="1139" operator="lessThan">
      <formula>F22</formula>
    </cfRule>
  </conditionalFormatting>
  <conditionalFormatting sqref="AH22">
    <cfRule type="cellIs" dxfId="1079" priority="1138" operator="equal">
      <formula>0</formula>
    </cfRule>
  </conditionalFormatting>
  <conditionalFormatting sqref="AJ21">
    <cfRule type="cellIs" dxfId="1078" priority="1137" operator="lessThanOrEqual">
      <formula>G21</formula>
    </cfRule>
  </conditionalFormatting>
  <conditionalFormatting sqref="AK21">
    <cfRule type="cellIs" dxfId="1077" priority="1136" operator="lessThanOrEqual">
      <formula>H21</formula>
    </cfRule>
  </conditionalFormatting>
  <conditionalFormatting sqref="AI21">
    <cfRule type="cellIs" dxfId="1076" priority="1135" operator="greaterThan">
      <formula>AH21</formula>
    </cfRule>
  </conditionalFormatting>
  <conditionalFormatting sqref="AH21">
    <cfRule type="cellIs" dxfId="1075" priority="1134" operator="lessThan">
      <formula>F21</formula>
    </cfRule>
  </conditionalFormatting>
  <conditionalFormatting sqref="AH21">
    <cfRule type="cellIs" dxfId="1074" priority="1133" operator="equal">
      <formula>0</formula>
    </cfRule>
  </conditionalFormatting>
  <conditionalFormatting sqref="AJ19">
    <cfRule type="cellIs" dxfId="1073" priority="1132" operator="lessThanOrEqual">
      <formula>G19</formula>
    </cfRule>
  </conditionalFormatting>
  <conditionalFormatting sqref="AK19">
    <cfRule type="cellIs" dxfId="1072" priority="1131" operator="lessThanOrEqual">
      <formula>H19</formula>
    </cfRule>
  </conditionalFormatting>
  <conditionalFormatting sqref="AI19">
    <cfRule type="cellIs" dxfId="1071" priority="1130" operator="greaterThan">
      <formula>AH19</formula>
    </cfRule>
  </conditionalFormatting>
  <conditionalFormatting sqref="AH19">
    <cfRule type="cellIs" dxfId="1070" priority="1129" operator="lessThan">
      <formula>F19</formula>
    </cfRule>
  </conditionalFormatting>
  <conditionalFormatting sqref="AH19">
    <cfRule type="cellIs" dxfId="1069" priority="1128" operator="equal">
      <formula>0</formula>
    </cfRule>
  </conditionalFormatting>
  <conditionalFormatting sqref="AJ18">
    <cfRule type="cellIs" dxfId="1068" priority="1127" operator="lessThanOrEqual">
      <formula>G18</formula>
    </cfRule>
  </conditionalFormatting>
  <conditionalFormatting sqref="AK18">
    <cfRule type="cellIs" dxfId="1067" priority="1126" operator="lessThanOrEqual">
      <formula>H18</formula>
    </cfRule>
  </conditionalFormatting>
  <conditionalFormatting sqref="AI18">
    <cfRule type="cellIs" dxfId="1066" priority="1125" operator="greaterThan">
      <formula>AH18</formula>
    </cfRule>
  </conditionalFormatting>
  <conditionalFormatting sqref="AH18">
    <cfRule type="cellIs" dxfId="1065" priority="1124" operator="lessThan">
      <formula>F18</formula>
    </cfRule>
  </conditionalFormatting>
  <conditionalFormatting sqref="AH18">
    <cfRule type="cellIs" dxfId="1064" priority="1123" operator="equal">
      <formula>0</formula>
    </cfRule>
  </conditionalFormatting>
  <conditionalFormatting sqref="AJ17">
    <cfRule type="cellIs" dxfId="1063" priority="1122" operator="lessThanOrEqual">
      <formula>G17</formula>
    </cfRule>
  </conditionalFormatting>
  <conditionalFormatting sqref="AK17">
    <cfRule type="cellIs" dxfId="1062" priority="1121" operator="lessThanOrEqual">
      <formula>H17</formula>
    </cfRule>
  </conditionalFormatting>
  <conditionalFormatting sqref="AI17">
    <cfRule type="cellIs" dxfId="1061" priority="1120" operator="greaterThan">
      <formula>AH17</formula>
    </cfRule>
  </conditionalFormatting>
  <conditionalFormatting sqref="AH17">
    <cfRule type="cellIs" dxfId="1060" priority="1119" operator="lessThan">
      <formula>F17</formula>
    </cfRule>
  </conditionalFormatting>
  <conditionalFormatting sqref="AH17">
    <cfRule type="cellIs" dxfId="1059" priority="1118" operator="equal">
      <formula>0</formula>
    </cfRule>
  </conditionalFormatting>
  <conditionalFormatting sqref="AJ16">
    <cfRule type="cellIs" dxfId="1058" priority="1117" operator="lessThanOrEqual">
      <formula>G16</formula>
    </cfRule>
  </conditionalFormatting>
  <conditionalFormatting sqref="AK16">
    <cfRule type="cellIs" dxfId="1057" priority="1116" operator="lessThanOrEqual">
      <formula>H16</formula>
    </cfRule>
  </conditionalFormatting>
  <conditionalFormatting sqref="AI16">
    <cfRule type="cellIs" dxfId="1056" priority="1115" operator="greaterThan">
      <formula>AH16</formula>
    </cfRule>
  </conditionalFormatting>
  <conditionalFormatting sqref="AH16">
    <cfRule type="cellIs" dxfId="1055" priority="1114" operator="lessThan">
      <formula>F16</formula>
    </cfRule>
  </conditionalFormatting>
  <conditionalFormatting sqref="AH16">
    <cfRule type="cellIs" dxfId="1054" priority="1113" operator="equal">
      <formula>0</formula>
    </cfRule>
  </conditionalFormatting>
  <conditionalFormatting sqref="AJ14">
    <cfRule type="cellIs" dxfId="1053" priority="1112" operator="lessThanOrEqual">
      <formula>G14</formula>
    </cfRule>
  </conditionalFormatting>
  <conditionalFormatting sqref="AK14">
    <cfRule type="cellIs" dxfId="1052" priority="1111" operator="lessThanOrEqual">
      <formula>H14</formula>
    </cfRule>
  </conditionalFormatting>
  <conditionalFormatting sqref="AI14">
    <cfRule type="cellIs" dxfId="1051" priority="1110" operator="greaterThan">
      <formula>AH14</formula>
    </cfRule>
  </conditionalFormatting>
  <conditionalFormatting sqref="AH14">
    <cfRule type="cellIs" dxfId="1050" priority="1109" operator="lessThan">
      <formula>F14</formula>
    </cfRule>
  </conditionalFormatting>
  <conditionalFormatting sqref="AH14">
    <cfRule type="cellIs" dxfId="1049" priority="1108" operator="equal">
      <formula>0</formula>
    </cfRule>
  </conditionalFormatting>
  <conditionalFormatting sqref="AJ13">
    <cfRule type="cellIs" dxfId="1048" priority="1107" operator="lessThanOrEqual">
      <formula>G13</formula>
    </cfRule>
  </conditionalFormatting>
  <conditionalFormatting sqref="AK13">
    <cfRule type="cellIs" dxfId="1047" priority="1106" operator="lessThanOrEqual">
      <formula>H13</formula>
    </cfRule>
  </conditionalFormatting>
  <conditionalFormatting sqref="AI13">
    <cfRule type="cellIs" dxfId="1046" priority="1105" operator="greaterThan">
      <formula>AH13</formula>
    </cfRule>
  </conditionalFormatting>
  <conditionalFormatting sqref="AH13">
    <cfRule type="cellIs" dxfId="1045" priority="1104" operator="lessThan">
      <formula>F13</formula>
    </cfRule>
  </conditionalFormatting>
  <conditionalFormatting sqref="AH13">
    <cfRule type="cellIs" dxfId="1044" priority="1103" operator="equal">
      <formula>0</formula>
    </cfRule>
  </conditionalFormatting>
  <conditionalFormatting sqref="AJ12">
    <cfRule type="cellIs" dxfId="1043" priority="1102" operator="lessThanOrEqual">
      <formula>G12</formula>
    </cfRule>
  </conditionalFormatting>
  <conditionalFormatting sqref="AK12">
    <cfRule type="cellIs" dxfId="1042" priority="1101" operator="lessThanOrEqual">
      <formula>H12</formula>
    </cfRule>
  </conditionalFormatting>
  <conditionalFormatting sqref="AI12">
    <cfRule type="cellIs" dxfId="1041" priority="1100" operator="greaterThan">
      <formula>AH12</formula>
    </cfRule>
  </conditionalFormatting>
  <conditionalFormatting sqref="AI12">
    <cfRule type="expression" dxfId="1040" priority="1099">
      <formula>AND(AI12&gt;0,AI12&lt;500)</formula>
    </cfRule>
  </conditionalFormatting>
  <conditionalFormatting sqref="AH12">
    <cfRule type="cellIs" dxfId="1039" priority="1098" operator="lessThan">
      <formula>F12</formula>
    </cfRule>
  </conditionalFormatting>
  <conditionalFormatting sqref="AH12">
    <cfRule type="cellIs" dxfId="1038" priority="1097" operator="equal">
      <formula>0</formula>
    </cfRule>
  </conditionalFormatting>
  <conditionalFormatting sqref="AJ10">
    <cfRule type="cellIs" dxfId="1037" priority="1096" operator="lessThanOrEqual">
      <formula>G10</formula>
    </cfRule>
  </conditionalFormatting>
  <conditionalFormatting sqref="AK10">
    <cfRule type="cellIs" dxfId="1036" priority="1095" operator="lessThanOrEqual">
      <formula>H10</formula>
    </cfRule>
  </conditionalFormatting>
  <conditionalFormatting sqref="AI10">
    <cfRule type="cellIs" dxfId="1035" priority="1094" operator="greaterThan">
      <formula>AH10</formula>
    </cfRule>
  </conditionalFormatting>
  <conditionalFormatting sqref="AH10">
    <cfRule type="cellIs" dxfId="1034" priority="1093" operator="lessThan">
      <formula>F10</formula>
    </cfRule>
  </conditionalFormatting>
  <conditionalFormatting sqref="AH10">
    <cfRule type="cellIs" dxfId="1033" priority="1092" operator="equal">
      <formula>0</formula>
    </cfRule>
  </conditionalFormatting>
  <conditionalFormatting sqref="AJ9">
    <cfRule type="cellIs" dxfId="1032" priority="1091" operator="lessThanOrEqual">
      <formula>G9</formula>
    </cfRule>
  </conditionalFormatting>
  <conditionalFormatting sqref="AK9">
    <cfRule type="cellIs" dxfId="1031" priority="1090" operator="lessThanOrEqual">
      <formula>H9</formula>
    </cfRule>
  </conditionalFormatting>
  <conditionalFormatting sqref="AI9">
    <cfRule type="cellIs" dxfId="1030" priority="1089" operator="greaterThan">
      <formula>AH9</formula>
    </cfRule>
  </conditionalFormatting>
  <conditionalFormatting sqref="AH9">
    <cfRule type="cellIs" dxfId="1029" priority="1088" operator="lessThan">
      <formula>F9</formula>
    </cfRule>
  </conditionalFormatting>
  <conditionalFormatting sqref="AH9">
    <cfRule type="cellIs" dxfId="1028" priority="1087" operator="equal">
      <formula>0</formula>
    </cfRule>
  </conditionalFormatting>
  <conditionalFormatting sqref="AJ8">
    <cfRule type="cellIs" dxfId="1027" priority="1086" operator="lessThanOrEqual">
      <formula>G8</formula>
    </cfRule>
  </conditionalFormatting>
  <conditionalFormatting sqref="AK8">
    <cfRule type="cellIs" dxfId="1026" priority="1085" operator="lessThanOrEqual">
      <formula>H8</formula>
    </cfRule>
  </conditionalFormatting>
  <conditionalFormatting sqref="AI8">
    <cfRule type="cellIs" dxfId="1025" priority="1084" operator="greaterThan">
      <formula>AH8</formula>
    </cfRule>
  </conditionalFormatting>
  <conditionalFormatting sqref="AH8">
    <cfRule type="cellIs" dxfId="1024" priority="1083" operator="lessThan">
      <formula>F8</formula>
    </cfRule>
  </conditionalFormatting>
  <conditionalFormatting sqref="AH8">
    <cfRule type="cellIs" dxfId="1023" priority="1082" operator="equal">
      <formula>0</formula>
    </cfRule>
  </conditionalFormatting>
  <conditionalFormatting sqref="AJ7">
    <cfRule type="cellIs" dxfId="1022" priority="1081" operator="lessThanOrEqual">
      <formula>G7</formula>
    </cfRule>
  </conditionalFormatting>
  <conditionalFormatting sqref="AK7">
    <cfRule type="cellIs" dxfId="1021" priority="1080" operator="lessThanOrEqual">
      <formula>H7</formula>
    </cfRule>
  </conditionalFormatting>
  <conditionalFormatting sqref="AI7">
    <cfRule type="cellIs" dxfId="1020" priority="1079" operator="greaterThan">
      <formula>AH7</formula>
    </cfRule>
  </conditionalFormatting>
  <conditionalFormatting sqref="AH7">
    <cfRule type="cellIs" dxfId="1019" priority="1078" operator="lessThan">
      <formula>F7</formula>
    </cfRule>
  </conditionalFormatting>
  <conditionalFormatting sqref="AH7">
    <cfRule type="cellIs" dxfId="1018" priority="1077" operator="equal">
      <formula>0</formula>
    </cfRule>
  </conditionalFormatting>
  <conditionalFormatting sqref="AE56">
    <cfRule type="cellIs" dxfId="1017" priority="1076" operator="lessThanOrEqual">
      <formula>G56</formula>
    </cfRule>
  </conditionalFormatting>
  <conditionalFormatting sqref="AF56">
    <cfRule type="cellIs" dxfId="1016" priority="1075" operator="lessThanOrEqual">
      <formula>H56</formula>
    </cfRule>
  </conditionalFormatting>
  <conditionalFormatting sqref="AC56">
    <cfRule type="cellIs" dxfId="1015" priority="1073" operator="lessThan">
      <formula>F56</formula>
    </cfRule>
  </conditionalFormatting>
  <conditionalFormatting sqref="AC56">
    <cfRule type="cellIs" dxfId="1014" priority="1072" operator="equal">
      <formula>0</formula>
    </cfRule>
  </conditionalFormatting>
  <conditionalFormatting sqref="AE55">
    <cfRule type="cellIs" dxfId="1013" priority="1071" operator="lessThanOrEqual">
      <formula>G55</formula>
    </cfRule>
  </conditionalFormatting>
  <conditionalFormatting sqref="AF55">
    <cfRule type="cellIs" dxfId="1012" priority="1070" operator="lessThanOrEqual">
      <formula>H55</formula>
    </cfRule>
  </conditionalFormatting>
  <conditionalFormatting sqref="AC55">
    <cfRule type="cellIs" dxfId="1011" priority="1068" operator="lessThan">
      <formula>F55</formula>
    </cfRule>
  </conditionalFormatting>
  <conditionalFormatting sqref="AC55">
    <cfRule type="cellIs" dxfId="1010" priority="1067" operator="equal">
      <formula>0</formula>
    </cfRule>
  </conditionalFormatting>
  <conditionalFormatting sqref="AE54">
    <cfRule type="cellIs" dxfId="1009" priority="1066" operator="lessThanOrEqual">
      <formula>G54</formula>
    </cfRule>
  </conditionalFormatting>
  <conditionalFormatting sqref="AF54">
    <cfRule type="cellIs" dxfId="1008" priority="1065" operator="lessThanOrEqual">
      <formula>H54</formula>
    </cfRule>
  </conditionalFormatting>
  <conditionalFormatting sqref="AC54">
    <cfRule type="cellIs" dxfId="1007" priority="1063" operator="lessThan">
      <formula>F54</formula>
    </cfRule>
  </conditionalFormatting>
  <conditionalFormatting sqref="AC54">
    <cfRule type="cellIs" dxfId="1006" priority="1062" operator="equal">
      <formula>0</formula>
    </cfRule>
  </conditionalFormatting>
  <conditionalFormatting sqref="AE53">
    <cfRule type="cellIs" dxfId="1005" priority="1061" operator="lessThanOrEqual">
      <formula>G53</formula>
    </cfRule>
  </conditionalFormatting>
  <conditionalFormatting sqref="AF53">
    <cfRule type="cellIs" dxfId="1004" priority="1060" operator="lessThanOrEqual">
      <formula>H53</formula>
    </cfRule>
  </conditionalFormatting>
  <conditionalFormatting sqref="AC53">
    <cfRule type="cellIs" dxfId="1003" priority="1058" operator="lessThan">
      <formula>F53</formula>
    </cfRule>
  </conditionalFormatting>
  <conditionalFormatting sqref="AC53">
    <cfRule type="cellIs" dxfId="1002" priority="1057" operator="equal">
      <formula>0</formula>
    </cfRule>
  </conditionalFormatting>
  <conditionalFormatting sqref="AE52">
    <cfRule type="cellIs" dxfId="1001" priority="1056" operator="lessThanOrEqual">
      <formula>G52</formula>
    </cfRule>
  </conditionalFormatting>
  <conditionalFormatting sqref="AF52">
    <cfRule type="cellIs" dxfId="1000" priority="1055" operator="lessThanOrEqual">
      <formula>H52</formula>
    </cfRule>
  </conditionalFormatting>
  <conditionalFormatting sqref="AC52">
    <cfRule type="cellIs" dxfId="999" priority="1053" operator="lessThan">
      <formula>F52</formula>
    </cfRule>
  </conditionalFormatting>
  <conditionalFormatting sqref="AC52">
    <cfRule type="cellIs" dxfId="998" priority="1052" operator="equal">
      <formula>0</formula>
    </cfRule>
  </conditionalFormatting>
  <conditionalFormatting sqref="AE51">
    <cfRule type="cellIs" dxfId="997" priority="1051" operator="lessThanOrEqual">
      <formula>G51</formula>
    </cfRule>
  </conditionalFormatting>
  <conditionalFormatting sqref="AF51">
    <cfRule type="cellIs" dxfId="996" priority="1050" operator="lessThanOrEqual">
      <formula>H51</formula>
    </cfRule>
  </conditionalFormatting>
  <conditionalFormatting sqref="AC51">
    <cfRule type="cellIs" dxfId="995" priority="1048" operator="lessThan">
      <formula>F51</formula>
    </cfRule>
  </conditionalFormatting>
  <conditionalFormatting sqref="AC51">
    <cfRule type="cellIs" dxfId="994" priority="1047" operator="equal">
      <formula>0</formula>
    </cfRule>
  </conditionalFormatting>
  <conditionalFormatting sqref="AE50">
    <cfRule type="cellIs" dxfId="993" priority="1046" operator="lessThanOrEqual">
      <formula>G50</formula>
    </cfRule>
  </conditionalFormatting>
  <conditionalFormatting sqref="AF50">
    <cfRule type="cellIs" dxfId="992" priority="1045" operator="lessThanOrEqual">
      <formula>H50</formula>
    </cfRule>
  </conditionalFormatting>
  <conditionalFormatting sqref="AC50">
    <cfRule type="cellIs" dxfId="991" priority="1043" operator="lessThan">
      <formula>F50</formula>
    </cfRule>
  </conditionalFormatting>
  <conditionalFormatting sqref="AC50">
    <cfRule type="cellIs" dxfId="990" priority="1042" operator="equal">
      <formula>0</formula>
    </cfRule>
  </conditionalFormatting>
  <conditionalFormatting sqref="AE49">
    <cfRule type="cellIs" dxfId="989" priority="1041" operator="lessThanOrEqual">
      <formula>G49</formula>
    </cfRule>
  </conditionalFormatting>
  <conditionalFormatting sqref="AF49">
    <cfRule type="cellIs" dxfId="988" priority="1040" operator="lessThanOrEqual">
      <formula>H49</formula>
    </cfRule>
  </conditionalFormatting>
  <conditionalFormatting sqref="AC49">
    <cfRule type="cellIs" dxfId="987" priority="1038" operator="lessThan">
      <formula>F49</formula>
    </cfRule>
  </conditionalFormatting>
  <conditionalFormatting sqref="AC49">
    <cfRule type="cellIs" dxfId="986" priority="1037" operator="equal">
      <formula>0</formula>
    </cfRule>
  </conditionalFormatting>
  <conditionalFormatting sqref="AE48">
    <cfRule type="cellIs" dxfId="985" priority="1036" operator="lessThanOrEqual">
      <formula>G48</formula>
    </cfRule>
  </conditionalFormatting>
  <conditionalFormatting sqref="AF48">
    <cfRule type="cellIs" dxfId="984" priority="1035" operator="lessThanOrEqual">
      <formula>H48</formula>
    </cfRule>
  </conditionalFormatting>
  <conditionalFormatting sqref="AC48">
    <cfRule type="cellIs" dxfId="983" priority="1033" operator="lessThan">
      <formula>F48</formula>
    </cfRule>
  </conditionalFormatting>
  <conditionalFormatting sqref="AC48">
    <cfRule type="cellIs" dxfId="982" priority="1032" operator="equal">
      <formula>0</formula>
    </cfRule>
  </conditionalFormatting>
  <conditionalFormatting sqref="AE47">
    <cfRule type="cellIs" dxfId="981" priority="1031" operator="lessThanOrEqual">
      <formula>G47</formula>
    </cfRule>
  </conditionalFormatting>
  <conditionalFormatting sqref="AF47">
    <cfRule type="cellIs" dxfId="980" priority="1030" operator="lessThanOrEqual">
      <formula>H47</formula>
    </cfRule>
  </conditionalFormatting>
  <conditionalFormatting sqref="AC47">
    <cfRule type="cellIs" dxfId="979" priority="1028" operator="lessThan">
      <formula>F47</formula>
    </cfRule>
  </conditionalFormatting>
  <conditionalFormatting sqref="AC47">
    <cfRule type="cellIs" dxfId="978" priority="1027" operator="equal">
      <formula>0</formula>
    </cfRule>
  </conditionalFormatting>
  <conditionalFormatting sqref="AE46">
    <cfRule type="cellIs" dxfId="977" priority="1026" operator="lessThanOrEqual">
      <formula>G46</formula>
    </cfRule>
  </conditionalFormatting>
  <conditionalFormatting sqref="AF46">
    <cfRule type="cellIs" dxfId="976" priority="1025" operator="lessThanOrEqual">
      <formula>H46</formula>
    </cfRule>
  </conditionalFormatting>
  <conditionalFormatting sqref="AC46">
    <cfRule type="cellIs" dxfId="975" priority="1023" operator="lessThan">
      <formula>F46</formula>
    </cfRule>
  </conditionalFormatting>
  <conditionalFormatting sqref="AC46">
    <cfRule type="cellIs" dxfId="974" priority="1022" operator="equal">
      <formula>0</formula>
    </cfRule>
  </conditionalFormatting>
  <conditionalFormatting sqref="AE45">
    <cfRule type="cellIs" dxfId="973" priority="1021" operator="lessThanOrEqual">
      <formula>G45</formula>
    </cfRule>
  </conditionalFormatting>
  <conditionalFormatting sqref="AF45">
    <cfRule type="cellIs" dxfId="972" priority="1020" operator="lessThanOrEqual">
      <formula>H45</formula>
    </cfRule>
  </conditionalFormatting>
  <conditionalFormatting sqref="AC45">
    <cfRule type="cellIs" dxfId="971" priority="1018" operator="lessThan">
      <formula>F45</formula>
    </cfRule>
  </conditionalFormatting>
  <conditionalFormatting sqref="AC45">
    <cfRule type="cellIs" dxfId="970" priority="1017" operator="equal">
      <formula>0</formula>
    </cfRule>
  </conditionalFormatting>
  <conditionalFormatting sqref="AE44">
    <cfRule type="cellIs" dxfId="969" priority="1016" operator="lessThanOrEqual">
      <formula>G44</formula>
    </cfRule>
  </conditionalFormatting>
  <conditionalFormatting sqref="AF44">
    <cfRule type="cellIs" dxfId="968" priority="1015" operator="lessThanOrEqual">
      <formula>H44</formula>
    </cfRule>
  </conditionalFormatting>
  <conditionalFormatting sqref="AC44">
    <cfRule type="cellIs" dxfId="967" priority="1013" operator="lessThan">
      <formula>F44</formula>
    </cfRule>
  </conditionalFormatting>
  <conditionalFormatting sqref="AC44">
    <cfRule type="cellIs" dxfId="966" priority="1012" operator="equal">
      <formula>0</formula>
    </cfRule>
  </conditionalFormatting>
  <conditionalFormatting sqref="AE43">
    <cfRule type="cellIs" dxfId="965" priority="1011" operator="lessThanOrEqual">
      <formula>G43</formula>
    </cfRule>
  </conditionalFormatting>
  <conditionalFormatting sqref="AF43">
    <cfRule type="cellIs" dxfId="964" priority="1010" operator="lessThanOrEqual">
      <formula>H43</formula>
    </cfRule>
  </conditionalFormatting>
  <conditionalFormatting sqref="AC43">
    <cfRule type="cellIs" dxfId="963" priority="1008" operator="lessThan">
      <formula>F43</formula>
    </cfRule>
  </conditionalFormatting>
  <conditionalFormatting sqref="AC43">
    <cfRule type="cellIs" dxfId="962" priority="1007" operator="equal">
      <formula>0</formula>
    </cfRule>
  </conditionalFormatting>
  <conditionalFormatting sqref="AE42">
    <cfRule type="cellIs" dxfId="961" priority="1006" operator="lessThanOrEqual">
      <formula>G42</formula>
    </cfRule>
  </conditionalFormatting>
  <conditionalFormatting sqref="AF42">
    <cfRule type="cellIs" dxfId="960" priority="1005" operator="lessThanOrEqual">
      <formula>H42</formula>
    </cfRule>
  </conditionalFormatting>
  <conditionalFormatting sqref="AC42">
    <cfRule type="cellIs" dxfId="959" priority="1003" operator="lessThan">
      <formula>F42</formula>
    </cfRule>
  </conditionalFormatting>
  <conditionalFormatting sqref="AC42">
    <cfRule type="cellIs" dxfId="958" priority="1002" operator="equal">
      <formula>0</formula>
    </cfRule>
  </conditionalFormatting>
  <conditionalFormatting sqref="AE41">
    <cfRule type="cellIs" dxfId="957" priority="1001" operator="lessThanOrEqual">
      <formula>G41</formula>
    </cfRule>
  </conditionalFormatting>
  <conditionalFormatting sqref="AF41">
    <cfRule type="cellIs" dxfId="956" priority="1000" operator="lessThanOrEqual">
      <formula>H41</formula>
    </cfRule>
  </conditionalFormatting>
  <conditionalFormatting sqref="AC41">
    <cfRule type="cellIs" dxfId="955" priority="998" operator="lessThan">
      <formula>F41</formula>
    </cfRule>
  </conditionalFormatting>
  <conditionalFormatting sqref="AC41">
    <cfRule type="cellIs" dxfId="954" priority="997" operator="equal">
      <formula>0</formula>
    </cfRule>
  </conditionalFormatting>
  <conditionalFormatting sqref="AE40">
    <cfRule type="cellIs" dxfId="953" priority="996" operator="lessThanOrEqual">
      <formula>G40</formula>
    </cfRule>
  </conditionalFormatting>
  <conditionalFormatting sqref="AF40">
    <cfRule type="cellIs" dxfId="952" priority="995" operator="lessThanOrEqual">
      <formula>H40</formula>
    </cfRule>
  </conditionalFormatting>
  <conditionalFormatting sqref="AC40">
    <cfRule type="cellIs" dxfId="951" priority="993" operator="lessThan">
      <formula>F40</formula>
    </cfRule>
  </conditionalFormatting>
  <conditionalFormatting sqref="AC40">
    <cfRule type="cellIs" dxfId="950" priority="992" operator="equal">
      <formula>0</formula>
    </cfRule>
  </conditionalFormatting>
  <conditionalFormatting sqref="AE39">
    <cfRule type="cellIs" dxfId="949" priority="991" operator="lessThanOrEqual">
      <formula>G39</formula>
    </cfRule>
  </conditionalFormatting>
  <conditionalFormatting sqref="AF39">
    <cfRule type="cellIs" dxfId="948" priority="990" operator="lessThanOrEqual">
      <formula>H39</formula>
    </cfRule>
  </conditionalFormatting>
  <conditionalFormatting sqref="AC39">
    <cfRule type="cellIs" dxfId="947" priority="988" operator="lessThan">
      <formula>F39</formula>
    </cfRule>
  </conditionalFormatting>
  <conditionalFormatting sqref="AC39">
    <cfRule type="cellIs" dxfId="946" priority="987" operator="equal">
      <formula>0</formula>
    </cfRule>
  </conditionalFormatting>
  <conditionalFormatting sqref="AE38">
    <cfRule type="cellIs" dxfId="945" priority="986" operator="lessThanOrEqual">
      <formula>G38</formula>
    </cfRule>
  </conditionalFormatting>
  <conditionalFormatting sqref="AF38">
    <cfRule type="cellIs" dxfId="944" priority="985" operator="lessThanOrEqual">
      <formula>H38</formula>
    </cfRule>
  </conditionalFormatting>
  <conditionalFormatting sqref="AC38">
    <cfRule type="cellIs" dxfId="943" priority="983" operator="lessThan">
      <formula>F38</formula>
    </cfRule>
  </conditionalFormatting>
  <conditionalFormatting sqref="AC38">
    <cfRule type="cellIs" dxfId="942" priority="982" operator="equal">
      <formula>0</formula>
    </cfRule>
  </conditionalFormatting>
  <conditionalFormatting sqref="AE37">
    <cfRule type="cellIs" dxfId="941" priority="981" operator="lessThanOrEqual">
      <formula>G37</formula>
    </cfRule>
  </conditionalFormatting>
  <conditionalFormatting sqref="AF37">
    <cfRule type="cellIs" dxfId="940" priority="980" operator="lessThanOrEqual">
      <formula>H37</formula>
    </cfRule>
  </conditionalFormatting>
  <conditionalFormatting sqref="AC37">
    <cfRule type="cellIs" dxfId="939" priority="978" operator="lessThan">
      <formula>F37</formula>
    </cfRule>
  </conditionalFormatting>
  <conditionalFormatting sqref="AC37">
    <cfRule type="cellIs" dxfId="938" priority="977" operator="equal">
      <formula>0</formula>
    </cfRule>
  </conditionalFormatting>
  <conditionalFormatting sqref="AE36">
    <cfRule type="cellIs" dxfId="937" priority="976" operator="lessThanOrEqual">
      <formula>G36</formula>
    </cfRule>
  </conditionalFormatting>
  <conditionalFormatting sqref="AF36">
    <cfRule type="cellIs" dxfId="936" priority="975" operator="lessThanOrEqual">
      <formula>H36</formula>
    </cfRule>
  </conditionalFormatting>
  <conditionalFormatting sqref="AC36">
    <cfRule type="cellIs" dxfId="935" priority="973" operator="lessThan">
      <formula>F36</formula>
    </cfRule>
  </conditionalFormatting>
  <conditionalFormatting sqref="AC36">
    <cfRule type="cellIs" dxfId="934" priority="972" operator="equal">
      <formula>0</formula>
    </cfRule>
  </conditionalFormatting>
  <conditionalFormatting sqref="AE35">
    <cfRule type="cellIs" dxfId="933" priority="971" operator="lessThanOrEqual">
      <formula>G35</formula>
    </cfRule>
  </conditionalFormatting>
  <conditionalFormatting sqref="AF35">
    <cfRule type="cellIs" dxfId="932" priority="970" operator="lessThanOrEqual">
      <formula>H35</formula>
    </cfRule>
  </conditionalFormatting>
  <conditionalFormatting sqref="AC35">
    <cfRule type="cellIs" dxfId="931" priority="968" operator="lessThan">
      <formula>F35</formula>
    </cfRule>
  </conditionalFormatting>
  <conditionalFormatting sqref="AC35">
    <cfRule type="cellIs" dxfId="930" priority="967" operator="equal">
      <formula>0</formula>
    </cfRule>
  </conditionalFormatting>
  <conditionalFormatting sqref="AE34">
    <cfRule type="cellIs" dxfId="929" priority="966" operator="lessThanOrEqual">
      <formula>G34</formula>
    </cfRule>
  </conditionalFormatting>
  <conditionalFormatting sqref="AF34">
    <cfRule type="cellIs" dxfId="928" priority="965" operator="lessThanOrEqual">
      <formula>H34</formula>
    </cfRule>
  </conditionalFormatting>
  <conditionalFormatting sqref="AC34">
    <cfRule type="cellIs" dxfId="927" priority="963" operator="lessThan">
      <formula>F34</formula>
    </cfRule>
  </conditionalFormatting>
  <conditionalFormatting sqref="AC34">
    <cfRule type="cellIs" dxfId="926" priority="962" operator="equal">
      <formula>0</formula>
    </cfRule>
  </conditionalFormatting>
  <conditionalFormatting sqref="AE33">
    <cfRule type="cellIs" dxfId="925" priority="961" operator="lessThanOrEqual">
      <formula>G33</formula>
    </cfRule>
  </conditionalFormatting>
  <conditionalFormatting sqref="AF33">
    <cfRule type="cellIs" dxfId="924" priority="960" operator="lessThanOrEqual">
      <formula>H33</formula>
    </cfRule>
  </conditionalFormatting>
  <conditionalFormatting sqref="AC33">
    <cfRule type="cellIs" dxfId="923" priority="958" operator="lessThan">
      <formula>F33</formula>
    </cfRule>
  </conditionalFormatting>
  <conditionalFormatting sqref="AC33">
    <cfRule type="cellIs" dxfId="922" priority="957" operator="equal">
      <formula>0</formula>
    </cfRule>
  </conditionalFormatting>
  <conditionalFormatting sqref="AE32">
    <cfRule type="cellIs" dxfId="921" priority="956" operator="lessThanOrEqual">
      <formula>G32</formula>
    </cfRule>
  </conditionalFormatting>
  <conditionalFormatting sqref="AF32">
    <cfRule type="cellIs" dxfId="920" priority="955" operator="lessThanOrEqual">
      <formula>H32</formula>
    </cfRule>
  </conditionalFormatting>
  <conditionalFormatting sqref="AC32">
    <cfRule type="cellIs" dxfId="919" priority="953" operator="lessThan">
      <formula>F32</formula>
    </cfRule>
  </conditionalFormatting>
  <conditionalFormatting sqref="AC32">
    <cfRule type="cellIs" dxfId="918" priority="952" operator="equal">
      <formula>0</formula>
    </cfRule>
  </conditionalFormatting>
  <conditionalFormatting sqref="AE31">
    <cfRule type="cellIs" dxfId="917" priority="951" operator="lessThanOrEqual">
      <formula>G31</formula>
    </cfRule>
  </conditionalFormatting>
  <conditionalFormatting sqref="AF31">
    <cfRule type="cellIs" dxfId="916" priority="950" operator="lessThanOrEqual">
      <formula>H31</formula>
    </cfRule>
  </conditionalFormatting>
  <conditionalFormatting sqref="AC31">
    <cfRule type="cellIs" dxfId="915" priority="948" operator="lessThan">
      <formula>F31</formula>
    </cfRule>
  </conditionalFormatting>
  <conditionalFormatting sqref="AC31">
    <cfRule type="cellIs" dxfId="914" priority="947" operator="equal">
      <formula>0</formula>
    </cfRule>
  </conditionalFormatting>
  <conditionalFormatting sqref="AE30">
    <cfRule type="cellIs" dxfId="913" priority="946" operator="lessThanOrEqual">
      <formula>G30</formula>
    </cfRule>
  </conditionalFormatting>
  <conditionalFormatting sqref="AF30">
    <cfRule type="cellIs" dxfId="912" priority="945" operator="lessThanOrEqual">
      <formula>H30</formula>
    </cfRule>
  </conditionalFormatting>
  <conditionalFormatting sqref="AC30">
    <cfRule type="cellIs" dxfId="911" priority="943" operator="lessThan">
      <formula>F30</formula>
    </cfRule>
  </conditionalFormatting>
  <conditionalFormatting sqref="AC30">
    <cfRule type="cellIs" dxfId="910" priority="942" operator="equal">
      <formula>0</formula>
    </cfRule>
  </conditionalFormatting>
  <conditionalFormatting sqref="AE29">
    <cfRule type="cellIs" dxfId="909" priority="941" operator="lessThanOrEqual">
      <formula>G29</formula>
    </cfRule>
  </conditionalFormatting>
  <conditionalFormatting sqref="AF29">
    <cfRule type="cellIs" dxfId="908" priority="940" operator="lessThanOrEqual">
      <formula>H29</formula>
    </cfRule>
  </conditionalFormatting>
  <conditionalFormatting sqref="AC29">
    <cfRule type="cellIs" dxfId="907" priority="938" operator="lessThan">
      <formula>F29</formula>
    </cfRule>
  </conditionalFormatting>
  <conditionalFormatting sqref="AC29">
    <cfRule type="cellIs" dxfId="906" priority="937" operator="equal">
      <formula>0</formula>
    </cfRule>
  </conditionalFormatting>
  <conditionalFormatting sqref="AE28">
    <cfRule type="cellIs" dxfId="905" priority="936" operator="lessThanOrEqual">
      <formula>G28</formula>
    </cfRule>
  </conditionalFormatting>
  <conditionalFormatting sqref="AF28">
    <cfRule type="cellIs" dxfId="904" priority="935" operator="lessThanOrEqual">
      <formula>H28</formula>
    </cfRule>
  </conditionalFormatting>
  <conditionalFormatting sqref="AC28">
    <cfRule type="cellIs" dxfId="903" priority="933" operator="lessThan">
      <formula>F28</formula>
    </cfRule>
  </conditionalFormatting>
  <conditionalFormatting sqref="AC28">
    <cfRule type="cellIs" dxfId="902" priority="932" operator="equal">
      <formula>0</formula>
    </cfRule>
  </conditionalFormatting>
  <conditionalFormatting sqref="AE27">
    <cfRule type="cellIs" dxfId="901" priority="931" operator="lessThanOrEqual">
      <formula>G27</formula>
    </cfRule>
  </conditionalFormatting>
  <conditionalFormatting sqref="AF27">
    <cfRule type="cellIs" dxfId="900" priority="930" operator="lessThanOrEqual">
      <formula>H27</formula>
    </cfRule>
  </conditionalFormatting>
  <conditionalFormatting sqref="AC27">
    <cfRule type="cellIs" dxfId="899" priority="928" operator="lessThan">
      <formula>F27</formula>
    </cfRule>
  </conditionalFormatting>
  <conditionalFormatting sqref="AC27">
    <cfRule type="cellIs" dxfId="898" priority="927" operator="equal">
      <formula>0</formula>
    </cfRule>
  </conditionalFormatting>
  <conditionalFormatting sqref="AE26">
    <cfRule type="cellIs" dxfId="897" priority="926" operator="lessThanOrEqual">
      <formula>G26</formula>
    </cfRule>
  </conditionalFormatting>
  <conditionalFormatting sqref="AF26">
    <cfRule type="cellIs" dxfId="896" priority="925" operator="lessThanOrEqual">
      <formula>H26</formula>
    </cfRule>
  </conditionalFormatting>
  <conditionalFormatting sqref="AC26">
    <cfRule type="cellIs" dxfId="895" priority="923" operator="lessThan">
      <formula>F26</formula>
    </cfRule>
  </conditionalFormatting>
  <conditionalFormatting sqref="AC26">
    <cfRule type="cellIs" dxfId="894" priority="922" operator="equal">
      <formula>0</formula>
    </cfRule>
  </conditionalFormatting>
  <conditionalFormatting sqref="AE25">
    <cfRule type="cellIs" dxfId="893" priority="921" operator="lessThanOrEqual">
      <formula>G25</formula>
    </cfRule>
  </conditionalFormatting>
  <conditionalFormatting sqref="AF25">
    <cfRule type="cellIs" dxfId="892" priority="920" operator="lessThanOrEqual">
      <formula>H25</formula>
    </cfRule>
  </conditionalFormatting>
  <conditionalFormatting sqref="AC25">
    <cfRule type="cellIs" dxfId="891" priority="918" operator="lessThan">
      <formula>F25</formula>
    </cfRule>
  </conditionalFormatting>
  <conditionalFormatting sqref="AC25">
    <cfRule type="cellIs" dxfId="890" priority="917" operator="equal">
      <formula>0</formula>
    </cfRule>
  </conditionalFormatting>
  <conditionalFormatting sqref="AE24">
    <cfRule type="cellIs" dxfId="889" priority="916" operator="lessThanOrEqual">
      <formula>G24</formula>
    </cfRule>
  </conditionalFormatting>
  <conditionalFormatting sqref="AF24">
    <cfRule type="cellIs" dxfId="888" priority="915" operator="lessThanOrEqual">
      <formula>H24</formula>
    </cfRule>
  </conditionalFormatting>
  <conditionalFormatting sqref="AC24">
    <cfRule type="cellIs" dxfId="887" priority="913" operator="lessThan">
      <formula>F24</formula>
    </cfRule>
  </conditionalFormatting>
  <conditionalFormatting sqref="AC24">
    <cfRule type="cellIs" dxfId="886" priority="912" operator="equal">
      <formula>0</formula>
    </cfRule>
  </conditionalFormatting>
  <conditionalFormatting sqref="AE23">
    <cfRule type="cellIs" dxfId="885" priority="911" operator="lessThanOrEqual">
      <formula>G23</formula>
    </cfRule>
  </conditionalFormatting>
  <conditionalFormatting sqref="AF23">
    <cfRule type="cellIs" dxfId="884" priority="910" operator="lessThanOrEqual">
      <formula>H23</formula>
    </cfRule>
  </conditionalFormatting>
  <conditionalFormatting sqref="AC23">
    <cfRule type="cellIs" dxfId="883" priority="908" operator="lessThan">
      <formula>F23</formula>
    </cfRule>
  </conditionalFormatting>
  <conditionalFormatting sqref="AC23">
    <cfRule type="cellIs" dxfId="882" priority="907" operator="equal">
      <formula>0</formula>
    </cfRule>
  </conditionalFormatting>
  <conditionalFormatting sqref="AE22">
    <cfRule type="cellIs" dxfId="881" priority="906" operator="lessThanOrEqual">
      <formula>G22</formula>
    </cfRule>
  </conditionalFormatting>
  <conditionalFormatting sqref="AF22">
    <cfRule type="cellIs" dxfId="880" priority="905" operator="lessThanOrEqual">
      <formula>H22</formula>
    </cfRule>
  </conditionalFormatting>
  <conditionalFormatting sqref="AC22">
    <cfRule type="cellIs" dxfId="879" priority="903" operator="lessThan">
      <formula>F22</formula>
    </cfRule>
  </conditionalFormatting>
  <conditionalFormatting sqref="AC22">
    <cfRule type="cellIs" dxfId="878" priority="902" operator="equal">
      <formula>0</formula>
    </cfRule>
  </conditionalFormatting>
  <conditionalFormatting sqref="AE21">
    <cfRule type="cellIs" dxfId="877" priority="901" operator="lessThanOrEqual">
      <formula>G21</formula>
    </cfRule>
  </conditionalFormatting>
  <conditionalFormatting sqref="AF21">
    <cfRule type="cellIs" dxfId="876" priority="900" operator="lessThanOrEqual">
      <formula>H21</formula>
    </cfRule>
  </conditionalFormatting>
  <conditionalFormatting sqref="AC21">
    <cfRule type="cellIs" dxfId="875" priority="898" operator="lessThan">
      <formula>F21</formula>
    </cfRule>
  </conditionalFormatting>
  <conditionalFormatting sqref="AC21">
    <cfRule type="cellIs" dxfId="874" priority="897" operator="equal">
      <formula>0</formula>
    </cfRule>
  </conditionalFormatting>
  <conditionalFormatting sqref="AE20">
    <cfRule type="cellIs" dxfId="873" priority="896" operator="lessThanOrEqual">
      <formula>G20</formula>
    </cfRule>
  </conditionalFormatting>
  <conditionalFormatting sqref="AF20">
    <cfRule type="cellIs" dxfId="872" priority="895" operator="lessThanOrEqual">
      <formula>H20</formula>
    </cfRule>
  </conditionalFormatting>
  <conditionalFormatting sqref="AC20">
    <cfRule type="cellIs" dxfId="871" priority="893" operator="lessThan">
      <formula>F20</formula>
    </cfRule>
  </conditionalFormatting>
  <conditionalFormatting sqref="AC20">
    <cfRule type="cellIs" dxfId="870" priority="892" operator="equal">
      <formula>0</formula>
    </cfRule>
  </conditionalFormatting>
  <conditionalFormatting sqref="AE19">
    <cfRule type="cellIs" dxfId="869" priority="891" operator="lessThanOrEqual">
      <formula>G19</formula>
    </cfRule>
  </conditionalFormatting>
  <conditionalFormatting sqref="AF19">
    <cfRule type="cellIs" dxfId="868" priority="890" operator="lessThanOrEqual">
      <formula>H19</formula>
    </cfRule>
  </conditionalFormatting>
  <conditionalFormatting sqref="AC19">
    <cfRule type="cellIs" dxfId="867" priority="888" operator="lessThan">
      <formula>F19</formula>
    </cfRule>
  </conditionalFormatting>
  <conditionalFormatting sqref="AC19">
    <cfRule type="cellIs" dxfId="866" priority="887" operator="equal">
      <formula>0</formula>
    </cfRule>
  </conditionalFormatting>
  <conditionalFormatting sqref="AE18">
    <cfRule type="cellIs" dxfId="865" priority="886" operator="lessThanOrEqual">
      <formula>G18</formula>
    </cfRule>
  </conditionalFormatting>
  <conditionalFormatting sqref="AF18">
    <cfRule type="cellIs" dxfId="864" priority="885" operator="lessThanOrEqual">
      <formula>H18</formula>
    </cfRule>
  </conditionalFormatting>
  <conditionalFormatting sqref="AC18">
    <cfRule type="cellIs" dxfId="863" priority="883" operator="lessThan">
      <formula>F18</formula>
    </cfRule>
  </conditionalFormatting>
  <conditionalFormatting sqref="AC18">
    <cfRule type="cellIs" dxfId="862" priority="882" operator="equal">
      <formula>0</formula>
    </cfRule>
  </conditionalFormatting>
  <conditionalFormatting sqref="AE17">
    <cfRule type="cellIs" dxfId="861" priority="881" operator="lessThanOrEqual">
      <formula>G17</formula>
    </cfRule>
  </conditionalFormatting>
  <conditionalFormatting sqref="AF17">
    <cfRule type="cellIs" dxfId="860" priority="880" operator="lessThanOrEqual">
      <formula>H17</formula>
    </cfRule>
  </conditionalFormatting>
  <conditionalFormatting sqref="AC17">
    <cfRule type="cellIs" dxfId="859" priority="878" operator="lessThan">
      <formula>F17</formula>
    </cfRule>
  </conditionalFormatting>
  <conditionalFormatting sqref="AC17">
    <cfRule type="cellIs" dxfId="858" priority="877" operator="equal">
      <formula>0</formula>
    </cfRule>
  </conditionalFormatting>
  <conditionalFormatting sqref="AE16">
    <cfRule type="cellIs" dxfId="857" priority="876" operator="lessThanOrEqual">
      <formula>G16</formula>
    </cfRule>
  </conditionalFormatting>
  <conditionalFormatting sqref="AF16">
    <cfRule type="cellIs" dxfId="856" priority="875" operator="lessThanOrEqual">
      <formula>H16</formula>
    </cfRule>
  </conditionalFormatting>
  <conditionalFormatting sqref="AC16">
    <cfRule type="cellIs" dxfId="855" priority="873" operator="lessThan">
      <formula>F16</formula>
    </cfRule>
  </conditionalFormatting>
  <conditionalFormatting sqref="AC16">
    <cfRule type="cellIs" dxfId="854" priority="872" operator="equal">
      <formula>0</formula>
    </cfRule>
  </conditionalFormatting>
  <conditionalFormatting sqref="AE15">
    <cfRule type="cellIs" dxfId="853" priority="871" operator="lessThanOrEqual">
      <formula>G15</formula>
    </cfRule>
  </conditionalFormatting>
  <conditionalFormatting sqref="AF15">
    <cfRule type="cellIs" dxfId="852" priority="870" operator="lessThanOrEqual">
      <formula>H15</formula>
    </cfRule>
  </conditionalFormatting>
  <conditionalFormatting sqref="AC15">
    <cfRule type="cellIs" dxfId="851" priority="868" operator="lessThan">
      <formula>F15</formula>
    </cfRule>
  </conditionalFormatting>
  <conditionalFormatting sqref="AC15">
    <cfRule type="cellIs" dxfId="850" priority="867" operator="equal">
      <formula>0</formula>
    </cfRule>
  </conditionalFormatting>
  <conditionalFormatting sqref="AE14">
    <cfRule type="cellIs" dxfId="849" priority="866" operator="lessThanOrEqual">
      <formula>G14</formula>
    </cfRule>
  </conditionalFormatting>
  <conditionalFormatting sqref="AF14">
    <cfRule type="cellIs" dxfId="848" priority="865" operator="lessThanOrEqual">
      <formula>H14</formula>
    </cfRule>
  </conditionalFormatting>
  <conditionalFormatting sqref="AC14">
    <cfRule type="cellIs" dxfId="847" priority="863" operator="lessThan">
      <formula>F14</formula>
    </cfRule>
  </conditionalFormatting>
  <conditionalFormatting sqref="AC14">
    <cfRule type="cellIs" dxfId="846" priority="862" operator="equal">
      <formula>0</formula>
    </cfRule>
  </conditionalFormatting>
  <conditionalFormatting sqref="AE13">
    <cfRule type="cellIs" dxfId="845" priority="861" operator="lessThanOrEqual">
      <formula>G13</formula>
    </cfRule>
  </conditionalFormatting>
  <conditionalFormatting sqref="AF13">
    <cfRule type="cellIs" dxfId="844" priority="860" operator="lessThanOrEqual">
      <formula>H13</formula>
    </cfRule>
  </conditionalFormatting>
  <conditionalFormatting sqref="AC13">
    <cfRule type="cellIs" dxfId="843" priority="858" operator="lessThan">
      <formula>F13</formula>
    </cfRule>
  </conditionalFormatting>
  <conditionalFormatting sqref="AC13">
    <cfRule type="cellIs" dxfId="842" priority="857" operator="equal">
      <formula>0</formula>
    </cfRule>
  </conditionalFormatting>
  <conditionalFormatting sqref="AE12">
    <cfRule type="cellIs" dxfId="841" priority="856" operator="lessThanOrEqual">
      <formula>G12</formula>
    </cfRule>
  </conditionalFormatting>
  <conditionalFormatting sqref="AF12">
    <cfRule type="cellIs" dxfId="840" priority="855" operator="lessThanOrEqual">
      <formula>H12</formula>
    </cfRule>
  </conditionalFormatting>
  <conditionalFormatting sqref="AC12">
    <cfRule type="cellIs" dxfId="839" priority="853" operator="lessThan">
      <formula>F12</formula>
    </cfRule>
  </conditionalFormatting>
  <conditionalFormatting sqref="AC12">
    <cfRule type="cellIs" dxfId="838" priority="852" operator="equal">
      <formula>0</formula>
    </cfRule>
  </conditionalFormatting>
  <conditionalFormatting sqref="AE11">
    <cfRule type="cellIs" dxfId="837" priority="851" operator="lessThanOrEqual">
      <formula>G11</formula>
    </cfRule>
  </conditionalFormatting>
  <conditionalFormatting sqref="AF11">
    <cfRule type="cellIs" dxfId="836" priority="850" operator="lessThanOrEqual">
      <formula>H11</formula>
    </cfRule>
  </conditionalFormatting>
  <conditionalFormatting sqref="AC11">
    <cfRule type="cellIs" dxfId="835" priority="848" operator="lessThan">
      <formula>F11</formula>
    </cfRule>
  </conditionalFormatting>
  <conditionalFormatting sqref="AC11">
    <cfRule type="cellIs" dxfId="834" priority="847" operator="equal">
      <formula>0</formula>
    </cfRule>
  </conditionalFormatting>
  <conditionalFormatting sqref="AE10">
    <cfRule type="cellIs" dxfId="833" priority="846" operator="lessThanOrEqual">
      <formula>G10</formula>
    </cfRule>
  </conditionalFormatting>
  <conditionalFormatting sqref="AF10">
    <cfRule type="cellIs" dxfId="832" priority="845" operator="lessThanOrEqual">
      <formula>H10</formula>
    </cfRule>
  </conditionalFormatting>
  <conditionalFormatting sqref="AC10">
    <cfRule type="cellIs" dxfId="831" priority="843" operator="lessThan">
      <formula>F10</formula>
    </cfRule>
  </conditionalFormatting>
  <conditionalFormatting sqref="AC10">
    <cfRule type="cellIs" dxfId="830" priority="842" operator="equal">
      <formula>0</formula>
    </cfRule>
  </conditionalFormatting>
  <conditionalFormatting sqref="AE9">
    <cfRule type="cellIs" dxfId="829" priority="841" operator="lessThanOrEqual">
      <formula>G9</formula>
    </cfRule>
  </conditionalFormatting>
  <conditionalFormatting sqref="AF9">
    <cfRule type="cellIs" dxfId="828" priority="840" operator="lessThanOrEqual">
      <formula>H9</formula>
    </cfRule>
  </conditionalFormatting>
  <conditionalFormatting sqref="AC9">
    <cfRule type="cellIs" dxfId="827" priority="838" operator="lessThan">
      <formula>F9</formula>
    </cfRule>
  </conditionalFormatting>
  <conditionalFormatting sqref="AC9">
    <cfRule type="cellIs" dxfId="826" priority="837" operator="equal">
      <formula>0</formula>
    </cfRule>
  </conditionalFormatting>
  <conditionalFormatting sqref="AE8">
    <cfRule type="cellIs" dxfId="825" priority="836" operator="lessThanOrEqual">
      <formula>G8</formula>
    </cfRule>
  </conditionalFormatting>
  <conditionalFormatting sqref="AF8">
    <cfRule type="cellIs" dxfId="824" priority="835" operator="lessThanOrEqual">
      <formula>H8</formula>
    </cfRule>
  </conditionalFormatting>
  <conditionalFormatting sqref="AC8">
    <cfRule type="cellIs" dxfId="823" priority="833" operator="lessThan">
      <formula>F8</formula>
    </cfRule>
  </conditionalFormatting>
  <conditionalFormatting sqref="AC8">
    <cfRule type="cellIs" dxfId="822" priority="832" operator="equal">
      <formula>0</formula>
    </cfRule>
  </conditionalFormatting>
  <conditionalFormatting sqref="AE7">
    <cfRule type="cellIs" dxfId="821" priority="831" operator="lessThanOrEqual">
      <formula>G7</formula>
    </cfRule>
  </conditionalFormatting>
  <conditionalFormatting sqref="AF7">
    <cfRule type="cellIs" dxfId="820" priority="830" operator="lessThanOrEqual">
      <formula>H7</formula>
    </cfRule>
  </conditionalFormatting>
  <conditionalFormatting sqref="AC7">
    <cfRule type="cellIs" dxfId="819" priority="828" operator="lessThan">
      <formula>F7</formula>
    </cfRule>
  </conditionalFormatting>
  <conditionalFormatting sqref="AC7">
    <cfRule type="cellIs" dxfId="818" priority="827" operator="equal">
      <formula>0</formula>
    </cfRule>
  </conditionalFormatting>
  <conditionalFormatting sqref="Z31">
    <cfRule type="cellIs" dxfId="817" priority="826" operator="lessThanOrEqual">
      <formula>G31</formula>
    </cfRule>
  </conditionalFormatting>
  <conditionalFormatting sqref="AA31">
    <cfRule type="cellIs" dxfId="816" priority="825" operator="lessThanOrEqual">
      <formula>H31</formula>
    </cfRule>
  </conditionalFormatting>
  <conditionalFormatting sqref="Y31">
    <cfRule type="cellIs" dxfId="815" priority="824" operator="greaterThan">
      <formula>X31</formula>
    </cfRule>
  </conditionalFormatting>
  <conditionalFormatting sqref="X31">
    <cfRule type="cellIs" dxfId="814" priority="823" operator="lessThan">
      <formula>F31</formula>
    </cfRule>
  </conditionalFormatting>
  <conditionalFormatting sqref="X31">
    <cfRule type="cellIs" dxfId="813" priority="822" operator="equal">
      <formula>0</formula>
    </cfRule>
  </conditionalFormatting>
  <conditionalFormatting sqref="Z27">
    <cfRule type="cellIs" dxfId="812" priority="821" operator="lessThanOrEqual">
      <formula>G27</formula>
    </cfRule>
  </conditionalFormatting>
  <conditionalFormatting sqref="AA27">
    <cfRule type="cellIs" dxfId="811" priority="820" operator="lessThanOrEqual">
      <formula>H27</formula>
    </cfRule>
  </conditionalFormatting>
  <conditionalFormatting sqref="Y27">
    <cfRule type="cellIs" dxfId="810" priority="819" operator="greaterThan">
      <formula>X27</formula>
    </cfRule>
  </conditionalFormatting>
  <conditionalFormatting sqref="Y27">
    <cfRule type="expression" dxfId="809" priority="818">
      <formula>AND(Y27&gt;0,Y27&lt;50)</formula>
    </cfRule>
  </conditionalFormatting>
  <conditionalFormatting sqref="X27">
    <cfRule type="cellIs" dxfId="808" priority="817" operator="lessThan">
      <formula>F27</formula>
    </cfRule>
  </conditionalFormatting>
  <conditionalFormatting sqref="X27">
    <cfRule type="cellIs" dxfId="807" priority="816" operator="equal">
      <formula>0</formula>
    </cfRule>
  </conditionalFormatting>
  <conditionalFormatting sqref="Z21">
    <cfRule type="cellIs" dxfId="806" priority="815" operator="lessThanOrEqual">
      <formula>G21</formula>
    </cfRule>
  </conditionalFormatting>
  <conditionalFormatting sqref="AA21">
    <cfRule type="cellIs" dxfId="805" priority="814" operator="lessThanOrEqual">
      <formula>H21</formula>
    </cfRule>
  </conditionalFormatting>
  <conditionalFormatting sqref="Y21">
    <cfRule type="cellIs" dxfId="804" priority="813" operator="greaterThan">
      <formula>X21</formula>
    </cfRule>
  </conditionalFormatting>
  <conditionalFormatting sqref="X21">
    <cfRule type="cellIs" dxfId="803" priority="812" operator="lessThan">
      <formula>F21</formula>
    </cfRule>
  </conditionalFormatting>
  <conditionalFormatting sqref="X21">
    <cfRule type="cellIs" dxfId="802" priority="811" operator="equal">
      <formula>0</formula>
    </cfRule>
  </conditionalFormatting>
  <conditionalFormatting sqref="Z15">
    <cfRule type="cellIs" dxfId="801" priority="810" operator="lessThanOrEqual">
      <formula>G15</formula>
    </cfRule>
  </conditionalFormatting>
  <conditionalFormatting sqref="AA15">
    <cfRule type="cellIs" dxfId="800" priority="809" operator="lessThanOrEqual">
      <formula>H15</formula>
    </cfRule>
  </conditionalFormatting>
  <conditionalFormatting sqref="Y15">
    <cfRule type="cellIs" dxfId="799" priority="808" operator="greaterThan">
      <formula>X15</formula>
    </cfRule>
  </conditionalFormatting>
  <conditionalFormatting sqref="Y15">
    <cfRule type="expression" dxfId="798" priority="807">
      <formula>AND(Y15&gt;0,Y15&lt;50)</formula>
    </cfRule>
  </conditionalFormatting>
  <conditionalFormatting sqref="X15">
    <cfRule type="cellIs" dxfId="797" priority="806" operator="lessThan">
      <formula>F15</formula>
    </cfRule>
  </conditionalFormatting>
  <conditionalFormatting sqref="X15">
    <cfRule type="cellIs" dxfId="796" priority="805" operator="equal">
      <formula>0</formula>
    </cfRule>
  </conditionalFormatting>
  <conditionalFormatting sqref="Z9">
    <cfRule type="cellIs" dxfId="795" priority="804" operator="lessThanOrEqual">
      <formula>G9</formula>
    </cfRule>
  </conditionalFormatting>
  <conditionalFormatting sqref="AA9">
    <cfRule type="cellIs" dxfId="794" priority="803" operator="lessThanOrEqual">
      <formula>H9</formula>
    </cfRule>
  </conditionalFormatting>
  <conditionalFormatting sqref="Y9">
    <cfRule type="cellIs" dxfId="793" priority="802" operator="greaterThan">
      <formula>X9</formula>
    </cfRule>
  </conditionalFormatting>
  <conditionalFormatting sqref="Y9">
    <cfRule type="expression" dxfId="792" priority="801">
      <formula>AND(Y9&gt;0,Y9&lt;50)</formula>
    </cfRule>
  </conditionalFormatting>
  <conditionalFormatting sqref="X9">
    <cfRule type="cellIs" dxfId="791" priority="800" operator="lessThan">
      <formula>F9</formula>
    </cfRule>
  </conditionalFormatting>
  <conditionalFormatting sqref="X9">
    <cfRule type="cellIs" dxfId="790" priority="799" operator="equal">
      <formula>0</formula>
    </cfRule>
  </conditionalFormatting>
  <conditionalFormatting sqref="Z7">
    <cfRule type="cellIs" dxfId="789" priority="798" operator="lessThanOrEqual">
      <formula>G7</formula>
    </cfRule>
  </conditionalFormatting>
  <conditionalFormatting sqref="AA7">
    <cfRule type="cellIs" dxfId="788" priority="797" operator="lessThanOrEqual">
      <formula>H7</formula>
    </cfRule>
  </conditionalFormatting>
  <conditionalFormatting sqref="Y7">
    <cfRule type="cellIs" dxfId="787" priority="796" operator="greaterThan">
      <formula>X7</formula>
    </cfRule>
  </conditionalFormatting>
  <conditionalFormatting sqref="Y7">
    <cfRule type="expression" dxfId="786" priority="795">
      <formula>AND(Y7&gt;0,Y7&lt;50)</formula>
    </cfRule>
  </conditionalFormatting>
  <conditionalFormatting sqref="X7">
    <cfRule type="cellIs" dxfId="785" priority="794" operator="lessThan">
      <formula>F7</formula>
    </cfRule>
  </conditionalFormatting>
  <conditionalFormatting sqref="X7">
    <cfRule type="cellIs" dxfId="784" priority="793" operator="equal">
      <formula>0</formula>
    </cfRule>
  </conditionalFormatting>
  <conditionalFormatting sqref="U54">
    <cfRule type="cellIs" dxfId="783" priority="792" operator="lessThanOrEqual">
      <formula>G54</formula>
    </cfRule>
  </conditionalFormatting>
  <conditionalFormatting sqref="V54">
    <cfRule type="cellIs" dxfId="782" priority="791" operator="lessThanOrEqual">
      <formula>H54</formula>
    </cfRule>
  </conditionalFormatting>
  <conditionalFormatting sqref="T54">
    <cfRule type="cellIs" dxfId="781" priority="790" operator="greaterThan">
      <formula>S54</formula>
    </cfRule>
  </conditionalFormatting>
  <conditionalFormatting sqref="S54">
    <cfRule type="cellIs" dxfId="780" priority="789" operator="lessThan">
      <formula>F54</formula>
    </cfRule>
  </conditionalFormatting>
  <conditionalFormatting sqref="S54">
    <cfRule type="cellIs" dxfId="779" priority="788" operator="equal">
      <formula>0</formula>
    </cfRule>
  </conditionalFormatting>
  <conditionalFormatting sqref="U53">
    <cfRule type="cellIs" dxfId="778" priority="787" operator="lessThanOrEqual">
      <formula>G53</formula>
    </cfRule>
  </conditionalFormatting>
  <conditionalFormatting sqref="V53">
    <cfRule type="cellIs" dxfId="777" priority="786" operator="lessThanOrEqual">
      <formula>H53</formula>
    </cfRule>
  </conditionalFormatting>
  <conditionalFormatting sqref="T53">
    <cfRule type="cellIs" dxfId="776" priority="785" operator="greaterThan">
      <formula>S53</formula>
    </cfRule>
  </conditionalFormatting>
  <conditionalFormatting sqref="S53">
    <cfRule type="cellIs" dxfId="775" priority="784" operator="lessThan">
      <formula>F53</formula>
    </cfRule>
  </conditionalFormatting>
  <conditionalFormatting sqref="S53">
    <cfRule type="cellIs" dxfId="774" priority="783" operator="equal">
      <formula>0</formula>
    </cfRule>
  </conditionalFormatting>
  <conditionalFormatting sqref="U51">
    <cfRule type="cellIs" dxfId="773" priority="782" operator="lessThanOrEqual">
      <formula>G51</formula>
    </cfRule>
  </conditionalFormatting>
  <conditionalFormatting sqref="V51">
    <cfRule type="cellIs" dxfId="772" priority="781" operator="lessThanOrEqual">
      <formula>H51</formula>
    </cfRule>
  </conditionalFormatting>
  <conditionalFormatting sqref="T51">
    <cfRule type="cellIs" dxfId="771" priority="780" operator="greaterThan">
      <formula>S51</formula>
    </cfRule>
  </conditionalFormatting>
  <conditionalFormatting sqref="S51">
    <cfRule type="cellIs" dxfId="770" priority="779" operator="lessThan">
      <formula>F51</formula>
    </cfRule>
  </conditionalFormatting>
  <conditionalFormatting sqref="S51">
    <cfRule type="cellIs" dxfId="769" priority="778" operator="equal">
      <formula>0</formula>
    </cfRule>
  </conditionalFormatting>
  <conditionalFormatting sqref="U50">
    <cfRule type="cellIs" dxfId="768" priority="777" operator="lessThanOrEqual">
      <formula>G50</formula>
    </cfRule>
  </conditionalFormatting>
  <conditionalFormatting sqref="V50">
    <cfRule type="cellIs" dxfId="767" priority="776" operator="lessThanOrEqual">
      <formula>H50</formula>
    </cfRule>
  </conditionalFormatting>
  <conditionalFormatting sqref="T50">
    <cfRule type="cellIs" dxfId="766" priority="775" operator="greaterThan">
      <formula>S50</formula>
    </cfRule>
  </conditionalFormatting>
  <conditionalFormatting sqref="S50">
    <cfRule type="cellIs" dxfId="765" priority="774" operator="lessThan">
      <formula>F50</formula>
    </cfRule>
  </conditionalFormatting>
  <conditionalFormatting sqref="S50">
    <cfRule type="cellIs" dxfId="764" priority="773" operator="equal">
      <formula>0</formula>
    </cfRule>
  </conditionalFormatting>
  <conditionalFormatting sqref="U49">
    <cfRule type="cellIs" dxfId="763" priority="772" operator="lessThanOrEqual">
      <formula>G49</formula>
    </cfRule>
  </conditionalFormatting>
  <conditionalFormatting sqref="V49">
    <cfRule type="cellIs" dxfId="762" priority="771" operator="lessThanOrEqual">
      <formula>H49</formula>
    </cfRule>
  </conditionalFormatting>
  <conditionalFormatting sqref="T49">
    <cfRule type="cellIs" dxfId="761" priority="770" operator="greaterThan">
      <formula>S49</formula>
    </cfRule>
  </conditionalFormatting>
  <conditionalFormatting sqref="T49">
    <cfRule type="expression" dxfId="760" priority="769">
      <formula>AND(T49&gt;0,T49&lt;10)</formula>
    </cfRule>
  </conditionalFormatting>
  <conditionalFormatting sqref="S49">
    <cfRule type="cellIs" dxfId="759" priority="768" operator="lessThan">
      <formula>F49</formula>
    </cfRule>
  </conditionalFormatting>
  <conditionalFormatting sqref="S49">
    <cfRule type="cellIs" dxfId="758" priority="767" operator="equal">
      <formula>0</formula>
    </cfRule>
  </conditionalFormatting>
  <conditionalFormatting sqref="U46">
    <cfRule type="cellIs" dxfId="757" priority="766" operator="lessThanOrEqual">
      <formula>G46</formula>
    </cfRule>
  </conditionalFormatting>
  <conditionalFormatting sqref="V46">
    <cfRule type="cellIs" dxfId="756" priority="765" operator="lessThanOrEqual">
      <formula>H46</formula>
    </cfRule>
  </conditionalFormatting>
  <conditionalFormatting sqref="T46">
    <cfRule type="cellIs" dxfId="755" priority="764" operator="greaterThan">
      <formula>S46</formula>
    </cfRule>
  </conditionalFormatting>
  <conditionalFormatting sqref="S46">
    <cfRule type="cellIs" dxfId="754" priority="763" operator="lessThan">
      <formula>F46</formula>
    </cfRule>
  </conditionalFormatting>
  <conditionalFormatting sqref="S46">
    <cfRule type="cellIs" dxfId="753" priority="762" operator="equal">
      <formula>0</formula>
    </cfRule>
  </conditionalFormatting>
  <conditionalFormatting sqref="U45">
    <cfRule type="cellIs" dxfId="752" priority="761" operator="lessThanOrEqual">
      <formula>G45</formula>
    </cfRule>
  </conditionalFormatting>
  <conditionalFormatting sqref="V45">
    <cfRule type="cellIs" dxfId="751" priority="760" operator="lessThanOrEqual">
      <formula>H45</formula>
    </cfRule>
  </conditionalFormatting>
  <conditionalFormatting sqref="T45">
    <cfRule type="cellIs" dxfId="750" priority="759" operator="greaterThan">
      <formula>S45</formula>
    </cfRule>
  </conditionalFormatting>
  <conditionalFormatting sqref="T45">
    <cfRule type="expression" dxfId="749" priority="758">
      <formula>AND(T45&gt;0,T45&lt;10)</formula>
    </cfRule>
  </conditionalFormatting>
  <conditionalFormatting sqref="S45">
    <cfRule type="cellIs" dxfId="748" priority="757" operator="lessThan">
      <formula>F45</formula>
    </cfRule>
  </conditionalFormatting>
  <conditionalFormatting sqref="S45">
    <cfRule type="cellIs" dxfId="747" priority="756" operator="equal">
      <formula>0</formula>
    </cfRule>
  </conditionalFormatting>
  <conditionalFormatting sqref="U41">
    <cfRule type="cellIs" dxfId="746" priority="755" operator="lessThanOrEqual">
      <formula>G41</formula>
    </cfRule>
  </conditionalFormatting>
  <conditionalFormatting sqref="V41">
    <cfRule type="cellIs" dxfId="745" priority="754" operator="lessThanOrEqual">
      <formula>H41</formula>
    </cfRule>
  </conditionalFormatting>
  <conditionalFormatting sqref="T41">
    <cfRule type="cellIs" dxfId="744" priority="753" operator="greaterThan">
      <formula>S41</formula>
    </cfRule>
  </conditionalFormatting>
  <conditionalFormatting sqref="T41">
    <cfRule type="expression" dxfId="743" priority="752">
      <formula>AND(T41&gt;0,T41&lt;10)</formula>
    </cfRule>
  </conditionalFormatting>
  <conditionalFormatting sqref="S41">
    <cfRule type="cellIs" dxfId="742" priority="751" operator="lessThan">
      <formula>F41</formula>
    </cfRule>
  </conditionalFormatting>
  <conditionalFormatting sqref="S41">
    <cfRule type="cellIs" dxfId="741" priority="750" operator="equal">
      <formula>0</formula>
    </cfRule>
  </conditionalFormatting>
  <conditionalFormatting sqref="U38">
    <cfRule type="cellIs" dxfId="740" priority="749" operator="lessThanOrEqual">
      <formula>G38</formula>
    </cfRule>
  </conditionalFormatting>
  <conditionalFormatting sqref="V38">
    <cfRule type="cellIs" dxfId="739" priority="748" operator="lessThanOrEqual">
      <formula>H38</formula>
    </cfRule>
  </conditionalFormatting>
  <conditionalFormatting sqref="T38">
    <cfRule type="cellIs" dxfId="738" priority="747" operator="greaterThan">
      <formula>S38</formula>
    </cfRule>
  </conditionalFormatting>
  <conditionalFormatting sqref="T38">
    <cfRule type="expression" dxfId="737" priority="746">
      <formula>AND(T38&gt;0,T38&lt;10)</formula>
    </cfRule>
  </conditionalFormatting>
  <conditionalFormatting sqref="S38">
    <cfRule type="cellIs" dxfId="736" priority="745" operator="lessThan">
      <formula>F38</formula>
    </cfRule>
  </conditionalFormatting>
  <conditionalFormatting sqref="S38">
    <cfRule type="cellIs" dxfId="735" priority="744" operator="equal">
      <formula>0</formula>
    </cfRule>
  </conditionalFormatting>
  <conditionalFormatting sqref="U34">
    <cfRule type="cellIs" dxfId="734" priority="743" operator="lessThanOrEqual">
      <formula>G34</formula>
    </cfRule>
  </conditionalFormatting>
  <conditionalFormatting sqref="V34">
    <cfRule type="cellIs" dxfId="733" priority="742" operator="lessThanOrEqual">
      <formula>H34</formula>
    </cfRule>
  </conditionalFormatting>
  <conditionalFormatting sqref="T34">
    <cfRule type="cellIs" dxfId="732" priority="741" operator="greaterThan">
      <formula>S34</formula>
    </cfRule>
  </conditionalFormatting>
  <conditionalFormatting sqref="S34">
    <cfRule type="cellIs" dxfId="731" priority="740" operator="lessThan">
      <formula>F34</formula>
    </cfRule>
  </conditionalFormatting>
  <conditionalFormatting sqref="S34">
    <cfRule type="cellIs" dxfId="730" priority="739" operator="equal">
      <formula>0</formula>
    </cfRule>
  </conditionalFormatting>
  <conditionalFormatting sqref="U33">
    <cfRule type="cellIs" dxfId="729" priority="738" operator="lessThanOrEqual">
      <formula>G33</formula>
    </cfRule>
  </conditionalFormatting>
  <conditionalFormatting sqref="V33">
    <cfRule type="cellIs" dxfId="728" priority="737" operator="lessThanOrEqual">
      <formula>H33</formula>
    </cfRule>
  </conditionalFormatting>
  <conditionalFormatting sqref="T33">
    <cfRule type="cellIs" dxfId="727" priority="736" operator="greaterThan">
      <formula>S33</formula>
    </cfRule>
  </conditionalFormatting>
  <conditionalFormatting sqref="S33">
    <cfRule type="cellIs" dxfId="726" priority="735" operator="lessThan">
      <formula>F33</formula>
    </cfRule>
  </conditionalFormatting>
  <conditionalFormatting sqref="S33">
    <cfRule type="cellIs" dxfId="725" priority="734" operator="equal">
      <formula>0</formula>
    </cfRule>
  </conditionalFormatting>
  <conditionalFormatting sqref="U31">
    <cfRule type="cellIs" dxfId="724" priority="733" operator="lessThanOrEqual">
      <formula>G31</formula>
    </cfRule>
  </conditionalFormatting>
  <conditionalFormatting sqref="V31">
    <cfRule type="cellIs" dxfId="723" priority="732" operator="lessThanOrEqual">
      <formula>H31</formula>
    </cfRule>
  </conditionalFormatting>
  <conditionalFormatting sqref="T31">
    <cfRule type="cellIs" dxfId="722" priority="731" operator="greaterThan">
      <formula>S31</formula>
    </cfRule>
  </conditionalFormatting>
  <conditionalFormatting sqref="S31">
    <cfRule type="cellIs" dxfId="721" priority="730" operator="lessThan">
      <formula>F31</formula>
    </cfRule>
  </conditionalFormatting>
  <conditionalFormatting sqref="S31">
    <cfRule type="cellIs" dxfId="720" priority="729" operator="equal">
      <formula>0</formula>
    </cfRule>
  </conditionalFormatting>
  <conditionalFormatting sqref="U29">
    <cfRule type="cellIs" dxfId="719" priority="728" operator="lessThanOrEqual">
      <formula>G29</formula>
    </cfRule>
  </conditionalFormatting>
  <conditionalFormatting sqref="V29">
    <cfRule type="cellIs" dxfId="718" priority="727" operator="lessThanOrEqual">
      <formula>H29</formula>
    </cfRule>
  </conditionalFormatting>
  <conditionalFormatting sqref="T29">
    <cfRule type="cellIs" dxfId="717" priority="726" operator="greaterThan">
      <formula>S29</formula>
    </cfRule>
  </conditionalFormatting>
  <conditionalFormatting sqref="S29">
    <cfRule type="cellIs" dxfId="716" priority="725" operator="lessThan">
      <formula>F29</formula>
    </cfRule>
  </conditionalFormatting>
  <conditionalFormatting sqref="S29">
    <cfRule type="cellIs" dxfId="715" priority="724" operator="equal">
      <formula>0</formula>
    </cfRule>
  </conditionalFormatting>
  <conditionalFormatting sqref="U27">
    <cfRule type="cellIs" dxfId="714" priority="723" operator="lessThanOrEqual">
      <formula>G27</formula>
    </cfRule>
  </conditionalFormatting>
  <conditionalFormatting sqref="V27">
    <cfRule type="cellIs" dxfId="713" priority="722" operator="lessThanOrEqual">
      <formula>H27</formula>
    </cfRule>
  </conditionalFormatting>
  <conditionalFormatting sqref="T27">
    <cfRule type="cellIs" dxfId="712" priority="721" operator="greaterThan">
      <formula>S27</formula>
    </cfRule>
  </conditionalFormatting>
  <conditionalFormatting sqref="T27">
    <cfRule type="expression" dxfId="711" priority="720">
      <formula>AND(T27&gt;0,T27&lt;10000)</formula>
    </cfRule>
  </conditionalFormatting>
  <conditionalFormatting sqref="S27">
    <cfRule type="cellIs" dxfId="710" priority="719" operator="lessThan">
      <formula>F27</formula>
    </cfRule>
  </conditionalFormatting>
  <conditionalFormatting sqref="S27">
    <cfRule type="cellIs" dxfId="709" priority="718" operator="equal">
      <formula>0</formula>
    </cfRule>
  </conditionalFormatting>
  <conditionalFormatting sqref="U24">
    <cfRule type="cellIs" dxfId="708" priority="717" operator="lessThanOrEqual">
      <formula>G24</formula>
    </cfRule>
  </conditionalFormatting>
  <conditionalFormatting sqref="V24">
    <cfRule type="cellIs" dxfId="707" priority="716" operator="lessThanOrEqual">
      <formula>H24</formula>
    </cfRule>
  </conditionalFormatting>
  <conditionalFormatting sqref="T24">
    <cfRule type="cellIs" dxfId="706" priority="715" operator="greaterThan">
      <formula>S24</formula>
    </cfRule>
  </conditionalFormatting>
  <conditionalFormatting sqref="T24">
    <cfRule type="expression" dxfId="705" priority="714">
      <formula>AND(T24&gt;0,T24&lt;5)</formula>
    </cfRule>
  </conditionalFormatting>
  <conditionalFormatting sqref="S24">
    <cfRule type="cellIs" dxfId="704" priority="713" operator="lessThan">
      <formula>F24</formula>
    </cfRule>
  </conditionalFormatting>
  <conditionalFormatting sqref="S24">
    <cfRule type="cellIs" dxfId="703" priority="712" operator="equal">
      <formula>0</formula>
    </cfRule>
  </conditionalFormatting>
  <conditionalFormatting sqref="U22">
    <cfRule type="cellIs" dxfId="702" priority="711" operator="lessThanOrEqual">
      <formula>G22</formula>
    </cfRule>
  </conditionalFormatting>
  <conditionalFormatting sqref="V22">
    <cfRule type="cellIs" dxfId="701" priority="710" operator="lessThanOrEqual">
      <formula>H22</formula>
    </cfRule>
  </conditionalFormatting>
  <conditionalFormatting sqref="T22">
    <cfRule type="cellIs" dxfId="700" priority="709" operator="greaterThan">
      <formula>S22</formula>
    </cfRule>
  </conditionalFormatting>
  <conditionalFormatting sqref="T22">
    <cfRule type="expression" dxfId="699" priority="708">
      <formula>AND(T22&gt;0,T22&lt;5)</formula>
    </cfRule>
  </conditionalFormatting>
  <conditionalFormatting sqref="S22">
    <cfRule type="cellIs" dxfId="698" priority="707" operator="lessThan">
      <formula>F22</formula>
    </cfRule>
  </conditionalFormatting>
  <conditionalFormatting sqref="S22">
    <cfRule type="cellIs" dxfId="697" priority="706" operator="equal">
      <formula>0</formula>
    </cfRule>
  </conditionalFormatting>
  <conditionalFormatting sqref="U21">
    <cfRule type="cellIs" dxfId="696" priority="705" operator="lessThanOrEqual">
      <formula>G21</formula>
    </cfRule>
  </conditionalFormatting>
  <conditionalFormatting sqref="V21">
    <cfRule type="cellIs" dxfId="695" priority="704" operator="lessThanOrEqual">
      <formula>H21</formula>
    </cfRule>
  </conditionalFormatting>
  <conditionalFormatting sqref="T21">
    <cfRule type="cellIs" dxfId="694" priority="703" operator="greaterThan">
      <formula>S21</formula>
    </cfRule>
  </conditionalFormatting>
  <conditionalFormatting sqref="T21">
    <cfRule type="expression" dxfId="693" priority="702">
      <formula>AND(T21&gt;0,T21&lt;5)</formula>
    </cfRule>
  </conditionalFormatting>
  <conditionalFormatting sqref="S21">
    <cfRule type="cellIs" dxfId="692" priority="701" operator="lessThan">
      <formula>F21</formula>
    </cfRule>
  </conditionalFormatting>
  <conditionalFormatting sqref="S21">
    <cfRule type="cellIs" dxfId="691" priority="700" operator="equal">
      <formula>0</formula>
    </cfRule>
  </conditionalFormatting>
  <conditionalFormatting sqref="U19">
    <cfRule type="cellIs" dxfId="690" priority="699" operator="lessThanOrEqual">
      <formula>G19</formula>
    </cfRule>
  </conditionalFormatting>
  <conditionalFormatting sqref="V19">
    <cfRule type="cellIs" dxfId="689" priority="698" operator="lessThanOrEqual">
      <formula>H19</formula>
    </cfRule>
  </conditionalFormatting>
  <conditionalFormatting sqref="T19">
    <cfRule type="cellIs" dxfId="688" priority="697" operator="greaterThan">
      <formula>S19</formula>
    </cfRule>
  </conditionalFormatting>
  <conditionalFormatting sqref="T19">
    <cfRule type="expression" dxfId="687" priority="696">
      <formula>AND(T19&gt;0,T19&lt;10)</formula>
    </cfRule>
  </conditionalFormatting>
  <conditionalFormatting sqref="S19">
    <cfRule type="cellIs" dxfId="686" priority="695" operator="lessThan">
      <formula>F19</formula>
    </cfRule>
  </conditionalFormatting>
  <conditionalFormatting sqref="S19">
    <cfRule type="cellIs" dxfId="685" priority="694" operator="equal">
      <formula>0</formula>
    </cfRule>
  </conditionalFormatting>
  <conditionalFormatting sqref="U18">
    <cfRule type="cellIs" dxfId="684" priority="693" operator="lessThanOrEqual">
      <formula>G18</formula>
    </cfRule>
  </conditionalFormatting>
  <conditionalFormatting sqref="V18">
    <cfRule type="cellIs" dxfId="683" priority="692" operator="lessThanOrEqual">
      <formula>H18</formula>
    </cfRule>
  </conditionalFormatting>
  <conditionalFormatting sqref="T18">
    <cfRule type="cellIs" dxfId="682" priority="691" operator="greaterThan">
      <formula>S18</formula>
    </cfRule>
  </conditionalFormatting>
  <conditionalFormatting sqref="T18">
    <cfRule type="expression" dxfId="681" priority="690">
      <formula>AND(T18&gt;0,T18&lt;50000)</formula>
    </cfRule>
  </conditionalFormatting>
  <conditionalFormatting sqref="S18">
    <cfRule type="cellIs" dxfId="680" priority="689" operator="lessThan">
      <formula>F18</formula>
    </cfRule>
  </conditionalFormatting>
  <conditionalFormatting sqref="S18">
    <cfRule type="cellIs" dxfId="679" priority="688" operator="equal">
      <formula>0</formula>
    </cfRule>
  </conditionalFormatting>
  <conditionalFormatting sqref="U17">
    <cfRule type="cellIs" dxfId="678" priority="687" operator="lessThanOrEqual">
      <formula>G17</formula>
    </cfRule>
  </conditionalFormatting>
  <conditionalFormatting sqref="V17">
    <cfRule type="cellIs" dxfId="677" priority="686" operator="lessThanOrEqual">
      <formula>H17</formula>
    </cfRule>
  </conditionalFormatting>
  <conditionalFormatting sqref="T17">
    <cfRule type="cellIs" dxfId="676" priority="685" operator="greaterThan">
      <formula>S17</formula>
    </cfRule>
  </conditionalFormatting>
  <conditionalFormatting sqref="T17">
    <cfRule type="expression" dxfId="675" priority="684">
      <formula>AND(T17&gt;0,T17&lt;10)</formula>
    </cfRule>
  </conditionalFormatting>
  <conditionalFormatting sqref="S17">
    <cfRule type="cellIs" dxfId="674" priority="683" operator="lessThan">
      <formula>F17</formula>
    </cfRule>
  </conditionalFormatting>
  <conditionalFormatting sqref="S17">
    <cfRule type="cellIs" dxfId="673" priority="682" operator="equal">
      <formula>0</formula>
    </cfRule>
  </conditionalFormatting>
  <conditionalFormatting sqref="U16">
    <cfRule type="cellIs" dxfId="672" priority="681" operator="lessThanOrEqual">
      <formula>G16</formula>
    </cfRule>
  </conditionalFormatting>
  <conditionalFormatting sqref="V16">
    <cfRule type="cellIs" dxfId="671" priority="680" operator="lessThanOrEqual">
      <formula>H16</formula>
    </cfRule>
  </conditionalFormatting>
  <conditionalFormatting sqref="T16">
    <cfRule type="cellIs" dxfId="670" priority="679" operator="greaterThan">
      <formula>S16</formula>
    </cfRule>
  </conditionalFormatting>
  <conditionalFormatting sqref="T16">
    <cfRule type="expression" dxfId="669" priority="678">
      <formula>AND(T16&gt;0,T16&lt;10)</formula>
    </cfRule>
  </conditionalFormatting>
  <conditionalFormatting sqref="S16">
    <cfRule type="cellIs" dxfId="668" priority="677" operator="lessThan">
      <formula>F16</formula>
    </cfRule>
  </conditionalFormatting>
  <conditionalFormatting sqref="S16">
    <cfRule type="cellIs" dxfId="667" priority="676" operator="equal">
      <formula>0</formula>
    </cfRule>
  </conditionalFormatting>
  <conditionalFormatting sqref="U14">
    <cfRule type="cellIs" dxfId="666" priority="675" operator="lessThanOrEqual">
      <formula>G14</formula>
    </cfRule>
  </conditionalFormatting>
  <conditionalFormatting sqref="V14">
    <cfRule type="cellIs" dxfId="665" priority="674" operator="lessThanOrEqual">
      <formula>H14</formula>
    </cfRule>
  </conditionalFormatting>
  <conditionalFormatting sqref="T14">
    <cfRule type="cellIs" dxfId="664" priority="673" operator="greaterThan">
      <formula>S14</formula>
    </cfRule>
  </conditionalFormatting>
  <conditionalFormatting sqref="T14">
    <cfRule type="expression" dxfId="663" priority="672">
      <formula>AND(T14&gt;0,T14&lt;10)</formula>
    </cfRule>
  </conditionalFormatting>
  <conditionalFormatting sqref="S14">
    <cfRule type="cellIs" dxfId="662" priority="671" operator="lessThan">
      <formula>F14</formula>
    </cfRule>
  </conditionalFormatting>
  <conditionalFormatting sqref="S14">
    <cfRule type="cellIs" dxfId="661" priority="670" operator="equal">
      <formula>0</formula>
    </cfRule>
  </conditionalFormatting>
  <conditionalFormatting sqref="U13">
    <cfRule type="cellIs" dxfId="660" priority="669" operator="lessThanOrEqual">
      <formula>G13</formula>
    </cfRule>
  </conditionalFormatting>
  <conditionalFormatting sqref="V13">
    <cfRule type="cellIs" dxfId="659" priority="668" operator="lessThanOrEqual">
      <formula>H13</formula>
    </cfRule>
  </conditionalFormatting>
  <conditionalFormatting sqref="T13">
    <cfRule type="cellIs" dxfId="658" priority="667" operator="greaterThan">
      <formula>S13</formula>
    </cfRule>
  </conditionalFormatting>
  <conditionalFormatting sqref="T13">
    <cfRule type="expression" dxfId="657" priority="666">
      <formula>AND(T13&gt;0,T13&lt;10)</formula>
    </cfRule>
  </conditionalFormatting>
  <conditionalFormatting sqref="S13">
    <cfRule type="cellIs" dxfId="656" priority="665" operator="lessThan">
      <formula>F13</formula>
    </cfRule>
  </conditionalFormatting>
  <conditionalFormatting sqref="S13">
    <cfRule type="cellIs" dxfId="655" priority="664" operator="equal">
      <formula>0</formula>
    </cfRule>
  </conditionalFormatting>
  <conditionalFormatting sqref="U12">
    <cfRule type="cellIs" dxfId="654" priority="663" operator="lessThanOrEqual">
      <formula>G12</formula>
    </cfRule>
  </conditionalFormatting>
  <conditionalFormatting sqref="V12">
    <cfRule type="cellIs" dxfId="653" priority="662" operator="lessThanOrEqual">
      <formula>H12</formula>
    </cfRule>
  </conditionalFormatting>
  <conditionalFormatting sqref="T12">
    <cfRule type="cellIs" dxfId="652" priority="661" operator="greaterThan">
      <formula>S12</formula>
    </cfRule>
  </conditionalFormatting>
  <conditionalFormatting sqref="T12">
    <cfRule type="expression" dxfId="651" priority="660">
      <formula>AND(T12&gt;0,T12&lt;500)</formula>
    </cfRule>
  </conditionalFormatting>
  <conditionalFormatting sqref="S12">
    <cfRule type="cellIs" dxfId="650" priority="659" operator="lessThan">
      <formula>F12</formula>
    </cfRule>
  </conditionalFormatting>
  <conditionalFormatting sqref="S12">
    <cfRule type="cellIs" dxfId="649" priority="658" operator="equal">
      <formula>0</formula>
    </cfRule>
  </conditionalFormatting>
  <conditionalFormatting sqref="U10">
    <cfRule type="cellIs" dxfId="648" priority="657" operator="lessThanOrEqual">
      <formula>G10</formula>
    </cfRule>
  </conditionalFormatting>
  <conditionalFormatting sqref="V10">
    <cfRule type="cellIs" dxfId="647" priority="656" operator="lessThanOrEqual">
      <formula>H10</formula>
    </cfRule>
  </conditionalFormatting>
  <conditionalFormatting sqref="T10">
    <cfRule type="cellIs" dxfId="646" priority="655" operator="greaterThan">
      <formula>S10</formula>
    </cfRule>
  </conditionalFormatting>
  <conditionalFormatting sqref="T10">
    <cfRule type="expression" dxfId="645" priority="654">
      <formula>AND(T10&gt;0,T10&lt;10)</formula>
    </cfRule>
  </conditionalFormatting>
  <conditionalFormatting sqref="S10">
    <cfRule type="cellIs" dxfId="644" priority="653" operator="lessThan">
      <formula>F10</formula>
    </cfRule>
  </conditionalFormatting>
  <conditionalFormatting sqref="S10">
    <cfRule type="cellIs" dxfId="643" priority="652" operator="equal">
      <formula>0</formula>
    </cfRule>
  </conditionalFormatting>
  <conditionalFormatting sqref="U9">
    <cfRule type="cellIs" dxfId="642" priority="651" operator="lessThanOrEqual">
      <formula>G9</formula>
    </cfRule>
  </conditionalFormatting>
  <conditionalFormatting sqref="V9">
    <cfRule type="cellIs" dxfId="641" priority="650" operator="lessThanOrEqual">
      <formula>H9</formula>
    </cfRule>
  </conditionalFormatting>
  <conditionalFormatting sqref="T9">
    <cfRule type="cellIs" dxfId="640" priority="649" operator="greaterThan">
      <formula>S9</formula>
    </cfRule>
  </conditionalFormatting>
  <conditionalFormatting sqref="T9">
    <cfRule type="expression" dxfId="639" priority="648">
      <formula>AND(T9&gt;0,T9&lt;10)</formula>
    </cfRule>
  </conditionalFormatting>
  <conditionalFormatting sqref="S9">
    <cfRule type="cellIs" dxfId="638" priority="647" operator="lessThan">
      <formula>F9</formula>
    </cfRule>
  </conditionalFormatting>
  <conditionalFormatting sqref="S9">
    <cfRule type="cellIs" dxfId="637" priority="646" operator="equal">
      <formula>0</formula>
    </cfRule>
  </conditionalFormatting>
  <conditionalFormatting sqref="U8">
    <cfRule type="cellIs" dxfId="636" priority="645" operator="lessThanOrEqual">
      <formula>G8</formula>
    </cfRule>
  </conditionalFormatting>
  <conditionalFormatting sqref="V8">
    <cfRule type="cellIs" dxfId="635" priority="644" operator="lessThanOrEqual">
      <formula>H8</formula>
    </cfRule>
  </conditionalFormatting>
  <conditionalFormatting sqref="T8">
    <cfRule type="cellIs" dxfId="634" priority="643" operator="greaterThan">
      <formula>S8</formula>
    </cfRule>
  </conditionalFormatting>
  <conditionalFormatting sqref="T8">
    <cfRule type="expression" dxfId="633" priority="642">
      <formula>AND(T8&gt;0,T8&lt;10)</formula>
    </cfRule>
  </conditionalFormatting>
  <conditionalFormatting sqref="S8">
    <cfRule type="cellIs" dxfId="632" priority="641" operator="lessThan">
      <formula>F8</formula>
    </cfRule>
  </conditionalFormatting>
  <conditionalFormatting sqref="S8">
    <cfRule type="cellIs" dxfId="631" priority="640" operator="equal">
      <formula>0</formula>
    </cfRule>
  </conditionalFormatting>
  <conditionalFormatting sqref="U7">
    <cfRule type="cellIs" dxfId="630" priority="639" operator="lessThanOrEqual">
      <formula>G7</formula>
    </cfRule>
  </conditionalFormatting>
  <conditionalFormatting sqref="V7">
    <cfRule type="cellIs" dxfId="629" priority="638" operator="lessThanOrEqual">
      <formula>H7</formula>
    </cfRule>
  </conditionalFormatting>
  <conditionalFormatting sqref="T7">
    <cfRule type="cellIs" dxfId="628" priority="637" operator="greaterThan">
      <formula>S7</formula>
    </cfRule>
  </conditionalFormatting>
  <conditionalFormatting sqref="T7">
    <cfRule type="expression" dxfId="627" priority="636">
      <formula>AND(T7&gt;0,T7&lt;10)</formula>
    </cfRule>
  </conditionalFormatting>
  <conditionalFormatting sqref="S7">
    <cfRule type="cellIs" dxfId="626" priority="635" operator="lessThan">
      <formula>F7</formula>
    </cfRule>
  </conditionalFormatting>
  <conditionalFormatting sqref="S7">
    <cfRule type="cellIs" dxfId="625" priority="634" operator="equal">
      <formula>0</formula>
    </cfRule>
  </conditionalFormatting>
  <conditionalFormatting sqref="P56">
    <cfRule type="cellIs" dxfId="624" priority="633" operator="lessThanOrEqual">
      <formula>G56</formula>
    </cfRule>
  </conditionalFormatting>
  <conditionalFormatting sqref="Q56">
    <cfRule type="cellIs" dxfId="623" priority="632" operator="lessThanOrEqual">
      <formula>H56</formula>
    </cfRule>
  </conditionalFormatting>
  <conditionalFormatting sqref="O56">
    <cfRule type="cellIs" dxfId="622" priority="631" operator="greaterThan">
      <formula>N56</formula>
    </cfRule>
  </conditionalFormatting>
  <conditionalFormatting sqref="O56">
    <cfRule type="expression" dxfId="621" priority="630">
      <formula>AND(O56&gt;0,O56&lt;1000)</formula>
    </cfRule>
  </conditionalFormatting>
  <conditionalFormatting sqref="N56">
    <cfRule type="cellIs" dxfId="620" priority="629" operator="lessThan">
      <formula>F56</formula>
    </cfRule>
  </conditionalFormatting>
  <conditionalFormatting sqref="N56">
    <cfRule type="cellIs" dxfId="619" priority="628" operator="equal">
      <formula>0</formula>
    </cfRule>
  </conditionalFormatting>
  <conditionalFormatting sqref="P55">
    <cfRule type="cellIs" dxfId="618" priority="627" operator="lessThanOrEqual">
      <formula>G55</formula>
    </cfRule>
  </conditionalFormatting>
  <conditionalFormatting sqref="Q55">
    <cfRule type="cellIs" dxfId="617" priority="626" operator="lessThanOrEqual">
      <formula>H55</formula>
    </cfRule>
  </conditionalFormatting>
  <conditionalFormatting sqref="O55">
    <cfRule type="cellIs" dxfId="616" priority="625" operator="greaterThan">
      <formula>N55</formula>
    </cfRule>
  </conditionalFormatting>
  <conditionalFormatting sqref="N55">
    <cfRule type="cellIs" dxfId="615" priority="624" operator="lessThan">
      <formula>F55</formula>
    </cfRule>
  </conditionalFormatting>
  <conditionalFormatting sqref="N55">
    <cfRule type="cellIs" dxfId="614" priority="623" operator="equal">
      <formula>0</formula>
    </cfRule>
  </conditionalFormatting>
  <conditionalFormatting sqref="P54">
    <cfRule type="cellIs" dxfId="613" priority="622" operator="lessThanOrEqual">
      <formula>G54</formula>
    </cfRule>
  </conditionalFormatting>
  <conditionalFormatting sqref="Q54">
    <cfRule type="cellIs" dxfId="612" priority="621" operator="lessThanOrEqual">
      <formula>H54</formula>
    </cfRule>
  </conditionalFormatting>
  <conditionalFormatting sqref="O54">
    <cfRule type="cellIs" dxfId="611" priority="620" operator="greaterThan">
      <formula>N54</formula>
    </cfRule>
  </conditionalFormatting>
  <conditionalFormatting sqref="N54">
    <cfRule type="cellIs" dxfId="610" priority="619" operator="lessThan">
      <formula>F54</formula>
    </cfRule>
  </conditionalFormatting>
  <conditionalFormatting sqref="N54">
    <cfRule type="cellIs" dxfId="609" priority="618" operator="equal">
      <formula>0</formula>
    </cfRule>
  </conditionalFormatting>
  <conditionalFormatting sqref="P53">
    <cfRule type="cellIs" dxfId="608" priority="617" operator="lessThanOrEqual">
      <formula>G53</formula>
    </cfRule>
  </conditionalFormatting>
  <conditionalFormatting sqref="Q53">
    <cfRule type="cellIs" dxfId="607" priority="616" operator="lessThanOrEqual">
      <formula>H53</formula>
    </cfRule>
  </conditionalFormatting>
  <conditionalFormatting sqref="O53">
    <cfRule type="cellIs" dxfId="606" priority="615" operator="greaterThan">
      <formula>N53</formula>
    </cfRule>
  </conditionalFormatting>
  <conditionalFormatting sqref="N53">
    <cfRule type="cellIs" dxfId="605" priority="614" operator="lessThan">
      <formula>F53</formula>
    </cfRule>
  </conditionalFormatting>
  <conditionalFormatting sqref="N53">
    <cfRule type="cellIs" dxfId="604" priority="613" operator="equal">
      <formula>0</formula>
    </cfRule>
  </conditionalFormatting>
  <conditionalFormatting sqref="P51">
    <cfRule type="cellIs" dxfId="603" priority="612" operator="lessThanOrEqual">
      <formula>G51</formula>
    </cfRule>
  </conditionalFormatting>
  <conditionalFormatting sqref="Q51">
    <cfRule type="cellIs" dxfId="602" priority="611" operator="lessThanOrEqual">
      <formula>H51</formula>
    </cfRule>
  </conditionalFormatting>
  <conditionalFormatting sqref="O51">
    <cfRule type="cellIs" dxfId="601" priority="610" operator="greaterThan">
      <formula>N51</formula>
    </cfRule>
  </conditionalFormatting>
  <conditionalFormatting sqref="N51">
    <cfRule type="cellIs" dxfId="600" priority="609" operator="lessThan">
      <formula>F51</formula>
    </cfRule>
  </conditionalFormatting>
  <conditionalFormatting sqref="N51">
    <cfRule type="cellIs" dxfId="599" priority="608" operator="equal">
      <formula>0</formula>
    </cfRule>
  </conditionalFormatting>
  <conditionalFormatting sqref="P50">
    <cfRule type="cellIs" dxfId="598" priority="607" operator="lessThanOrEqual">
      <formula>G50</formula>
    </cfRule>
  </conditionalFormatting>
  <conditionalFormatting sqref="Q50">
    <cfRule type="cellIs" dxfId="597" priority="606" operator="lessThanOrEqual">
      <formula>H50</formula>
    </cfRule>
  </conditionalFormatting>
  <conditionalFormatting sqref="O50">
    <cfRule type="cellIs" dxfId="596" priority="605" operator="greaterThan">
      <formula>N50</formula>
    </cfRule>
  </conditionalFormatting>
  <conditionalFormatting sqref="N50">
    <cfRule type="cellIs" dxfId="595" priority="604" operator="lessThan">
      <formula>F50</formula>
    </cfRule>
  </conditionalFormatting>
  <conditionalFormatting sqref="N50">
    <cfRule type="cellIs" dxfId="594" priority="603" operator="equal">
      <formula>0</formula>
    </cfRule>
  </conditionalFormatting>
  <conditionalFormatting sqref="P49">
    <cfRule type="cellIs" dxfId="593" priority="602" operator="lessThanOrEqual">
      <formula>G49</formula>
    </cfRule>
  </conditionalFormatting>
  <conditionalFormatting sqref="Q49">
    <cfRule type="cellIs" dxfId="592" priority="601" operator="lessThanOrEqual">
      <formula>H49</formula>
    </cfRule>
  </conditionalFormatting>
  <conditionalFormatting sqref="O49">
    <cfRule type="cellIs" dxfId="591" priority="600" operator="greaterThan">
      <formula>N49</formula>
    </cfRule>
  </conditionalFormatting>
  <conditionalFormatting sqref="N49">
    <cfRule type="cellIs" dxfId="590" priority="599" operator="lessThan">
      <formula>F49</formula>
    </cfRule>
  </conditionalFormatting>
  <conditionalFormatting sqref="N49">
    <cfRule type="cellIs" dxfId="589" priority="598" operator="equal">
      <formula>0</formula>
    </cfRule>
  </conditionalFormatting>
  <conditionalFormatting sqref="P46">
    <cfRule type="cellIs" dxfId="588" priority="597" operator="lessThanOrEqual">
      <formula>G46</formula>
    </cfRule>
  </conditionalFormatting>
  <conditionalFormatting sqref="Q46">
    <cfRule type="cellIs" dxfId="587" priority="596" operator="lessThanOrEqual">
      <formula>H46</formula>
    </cfRule>
  </conditionalFormatting>
  <conditionalFormatting sqref="O46">
    <cfRule type="cellIs" dxfId="586" priority="595" operator="greaterThan">
      <formula>N46</formula>
    </cfRule>
  </conditionalFormatting>
  <conditionalFormatting sqref="N46">
    <cfRule type="cellIs" dxfId="585" priority="594" operator="lessThan">
      <formula>F46</formula>
    </cfRule>
  </conditionalFormatting>
  <conditionalFormatting sqref="N46">
    <cfRule type="cellIs" dxfId="584" priority="593" operator="equal">
      <formula>0</formula>
    </cfRule>
  </conditionalFormatting>
  <conditionalFormatting sqref="P45">
    <cfRule type="cellIs" dxfId="583" priority="592" operator="lessThanOrEqual">
      <formula>G45</formula>
    </cfRule>
  </conditionalFormatting>
  <conditionalFormatting sqref="Q45">
    <cfRule type="cellIs" dxfId="582" priority="591" operator="lessThanOrEqual">
      <formula>H45</formula>
    </cfRule>
  </conditionalFormatting>
  <conditionalFormatting sqref="O45">
    <cfRule type="cellIs" dxfId="581" priority="590" operator="greaterThan">
      <formula>N45</formula>
    </cfRule>
  </conditionalFormatting>
  <conditionalFormatting sqref="N45">
    <cfRule type="cellIs" dxfId="580" priority="589" operator="lessThan">
      <formula>F45</formula>
    </cfRule>
  </conditionalFormatting>
  <conditionalFormatting sqref="N45">
    <cfRule type="cellIs" dxfId="579" priority="588" operator="equal">
      <formula>0</formula>
    </cfRule>
  </conditionalFormatting>
  <conditionalFormatting sqref="P44">
    <cfRule type="cellIs" dxfId="578" priority="587" operator="lessThanOrEqual">
      <formula>G44</formula>
    </cfRule>
  </conditionalFormatting>
  <conditionalFormatting sqref="Q44">
    <cfRule type="cellIs" dxfId="577" priority="586" operator="lessThanOrEqual">
      <formula>H44</formula>
    </cfRule>
  </conditionalFormatting>
  <conditionalFormatting sqref="O44">
    <cfRule type="cellIs" dxfId="576" priority="585" operator="greaterThan">
      <formula>N44</formula>
    </cfRule>
  </conditionalFormatting>
  <conditionalFormatting sqref="N44">
    <cfRule type="cellIs" dxfId="575" priority="584" operator="lessThan">
      <formula>F44</formula>
    </cfRule>
  </conditionalFormatting>
  <conditionalFormatting sqref="N44">
    <cfRule type="cellIs" dxfId="574" priority="583" operator="equal">
      <formula>0</formula>
    </cfRule>
  </conditionalFormatting>
  <conditionalFormatting sqref="P42">
    <cfRule type="cellIs" dxfId="573" priority="582" operator="lessThanOrEqual">
      <formula>G42</formula>
    </cfRule>
  </conditionalFormatting>
  <conditionalFormatting sqref="Q42">
    <cfRule type="cellIs" dxfId="572" priority="581" operator="lessThanOrEqual">
      <formula>H42</formula>
    </cfRule>
  </conditionalFormatting>
  <conditionalFormatting sqref="O42">
    <cfRule type="cellIs" dxfId="571" priority="580" operator="greaterThan">
      <formula>N42</formula>
    </cfRule>
  </conditionalFormatting>
  <conditionalFormatting sqref="N42">
    <cfRule type="cellIs" dxfId="570" priority="579" operator="lessThan">
      <formula>F42</formula>
    </cfRule>
  </conditionalFormatting>
  <conditionalFormatting sqref="N42">
    <cfRule type="cellIs" dxfId="569" priority="578" operator="equal">
      <formula>0</formula>
    </cfRule>
  </conditionalFormatting>
  <conditionalFormatting sqref="P41">
    <cfRule type="cellIs" dxfId="568" priority="577" operator="lessThanOrEqual">
      <formula>G41</formula>
    </cfRule>
  </conditionalFormatting>
  <conditionalFormatting sqref="Q41">
    <cfRule type="cellIs" dxfId="567" priority="576" operator="lessThanOrEqual">
      <formula>H41</formula>
    </cfRule>
  </conditionalFormatting>
  <conditionalFormatting sqref="O41">
    <cfRule type="cellIs" dxfId="566" priority="575" operator="greaterThan">
      <formula>N41</formula>
    </cfRule>
  </conditionalFormatting>
  <conditionalFormatting sqref="N41">
    <cfRule type="cellIs" dxfId="565" priority="574" operator="lessThan">
      <formula>F41</formula>
    </cfRule>
  </conditionalFormatting>
  <conditionalFormatting sqref="N41">
    <cfRule type="cellIs" dxfId="564" priority="573" operator="equal">
      <formula>0</formula>
    </cfRule>
  </conditionalFormatting>
  <conditionalFormatting sqref="P40">
    <cfRule type="cellIs" dxfId="563" priority="572" operator="lessThanOrEqual">
      <formula>G40</formula>
    </cfRule>
  </conditionalFormatting>
  <conditionalFormatting sqref="Q40">
    <cfRule type="cellIs" dxfId="562" priority="571" operator="lessThanOrEqual">
      <formula>H40</formula>
    </cfRule>
  </conditionalFormatting>
  <conditionalFormatting sqref="O40">
    <cfRule type="cellIs" dxfId="561" priority="570" operator="greaterThan">
      <formula>N40</formula>
    </cfRule>
  </conditionalFormatting>
  <conditionalFormatting sqref="N40">
    <cfRule type="cellIs" dxfId="560" priority="569" operator="lessThan">
      <formula>F40</formula>
    </cfRule>
  </conditionalFormatting>
  <conditionalFormatting sqref="N40">
    <cfRule type="cellIs" dxfId="559" priority="568" operator="equal">
      <formula>0</formula>
    </cfRule>
  </conditionalFormatting>
  <conditionalFormatting sqref="P39">
    <cfRule type="cellIs" dxfId="558" priority="567" operator="lessThanOrEqual">
      <formula>G39</formula>
    </cfRule>
  </conditionalFormatting>
  <conditionalFormatting sqref="Q39">
    <cfRule type="cellIs" dxfId="557" priority="566" operator="lessThanOrEqual">
      <formula>H39</formula>
    </cfRule>
  </conditionalFormatting>
  <conditionalFormatting sqref="O39">
    <cfRule type="cellIs" dxfId="556" priority="565" operator="greaterThan">
      <formula>N39</formula>
    </cfRule>
  </conditionalFormatting>
  <conditionalFormatting sqref="O39">
    <cfRule type="expression" dxfId="555" priority="564">
      <formula>AND(O39&gt;0,O39&lt;50000)</formula>
    </cfRule>
  </conditionalFormatting>
  <conditionalFormatting sqref="N39">
    <cfRule type="cellIs" dxfId="554" priority="563" operator="lessThan">
      <formula>F39</formula>
    </cfRule>
  </conditionalFormatting>
  <conditionalFormatting sqref="N39">
    <cfRule type="cellIs" dxfId="553" priority="562" operator="equal">
      <formula>0</formula>
    </cfRule>
  </conditionalFormatting>
  <conditionalFormatting sqref="P38">
    <cfRule type="cellIs" dxfId="552" priority="561" operator="lessThanOrEqual">
      <formula>G38</formula>
    </cfRule>
  </conditionalFormatting>
  <conditionalFormatting sqref="Q38">
    <cfRule type="cellIs" dxfId="551" priority="560" operator="lessThanOrEqual">
      <formula>H38</formula>
    </cfRule>
  </conditionalFormatting>
  <conditionalFormatting sqref="O38">
    <cfRule type="cellIs" dxfId="550" priority="559" operator="greaterThan">
      <formula>N38</formula>
    </cfRule>
  </conditionalFormatting>
  <conditionalFormatting sqref="N38">
    <cfRule type="cellIs" dxfId="549" priority="558" operator="lessThan">
      <formula>F38</formula>
    </cfRule>
  </conditionalFormatting>
  <conditionalFormatting sqref="N38">
    <cfRule type="cellIs" dxfId="548" priority="557" operator="equal">
      <formula>0</formula>
    </cfRule>
  </conditionalFormatting>
  <conditionalFormatting sqref="P37">
    <cfRule type="cellIs" dxfId="547" priority="556" operator="lessThanOrEqual">
      <formula>G37</formula>
    </cfRule>
  </conditionalFormatting>
  <conditionalFormatting sqref="Q37">
    <cfRule type="cellIs" dxfId="546" priority="555" operator="lessThanOrEqual">
      <formula>H37</formula>
    </cfRule>
  </conditionalFormatting>
  <conditionalFormatting sqref="O37">
    <cfRule type="cellIs" dxfId="545" priority="554" operator="greaterThan">
      <formula>N37</formula>
    </cfRule>
  </conditionalFormatting>
  <conditionalFormatting sqref="N37">
    <cfRule type="cellIs" dxfId="544" priority="553" operator="lessThan">
      <formula>F37</formula>
    </cfRule>
  </conditionalFormatting>
  <conditionalFormatting sqref="N37">
    <cfRule type="cellIs" dxfId="543" priority="552" operator="equal">
      <formula>0</formula>
    </cfRule>
  </conditionalFormatting>
  <conditionalFormatting sqref="P36">
    <cfRule type="cellIs" dxfId="542" priority="551" operator="lessThanOrEqual">
      <formula>G36</formula>
    </cfRule>
  </conditionalFormatting>
  <conditionalFormatting sqref="Q36">
    <cfRule type="cellIs" dxfId="541" priority="550" operator="lessThanOrEqual">
      <formula>H36</formula>
    </cfRule>
  </conditionalFormatting>
  <conditionalFormatting sqref="O36">
    <cfRule type="cellIs" dxfId="540" priority="549" operator="greaterThan">
      <formula>N36</formula>
    </cfRule>
  </conditionalFormatting>
  <conditionalFormatting sqref="N36">
    <cfRule type="cellIs" dxfId="539" priority="548" operator="lessThan">
      <formula>F36</formula>
    </cfRule>
  </conditionalFormatting>
  <conditionalFormatting sqref="N36">
    <cfRule type="cellIs" dxfId="538" priority="547" operator="equal">
      <formula>0</formula>
    </cfRule>
  </conditionalFormatting>
  <conditionalFormatting sqref="P33">
    <cfRule type="cellIs" dxfId="537" priority="546" operator="lessThanOrEqual">
      <formula>G33</formula>
    </cfRule>
  </conditionalFormatting>
  <conditionalFormatting sqref="Q33">
    <cfRule type="cellIs" dxfId="536" priority="545" operator="lessThanOrEqual">
      <formula>H33</formula>
    </cfRule>
  </conditionalFormatting>
  <conditionalFormatting sqref="O33">
    <cfRule type="cellIs" dxfId="535" priority="544" operator="greaterThan">
      <formula>N33</formula>
    </cfRule>
  </conditionalFormatting>
  <conditionalFormatting sqref="N33">
    <cfRule type="cellIs" dxfId="534" priority="543" operator="lessThan">
      <formula>F33</formula>
    </cfRule>
  </conditionalFormatting>
  <conditionalFormatting sqref="N33">
    <cfRule type="cellIs" dxfId="533" priority="542" operator="equal">
      <formula>0</formula>
    </cfRule>
  </conditionalFormatting>
  <conditionalFormatting sqref="P32">
    <cfRule type="cellIs" dxfId="532" priority="541" operator="lessThanOrEqual">
      <formula>G32</formula>
    </cfRule>
  </conditionalFormatting>
  <conditionalFormatting sqref="Q32">
    <cfRule type="cellIs" dxfId="531" priority="540" operator="lessThanOrEqual">
      <formula>H32</formula>
    </cfRule>
  </conditionalFormatting>
  <conditionalFormatting sqref="O32">
    <cfRule type="cellIs" dxfId="530" priority="539" operator="greaterThan">
      <formula>N32</formula>
    </cfRule>
  </conditionalFormatting>
  <conditionalFormatting sqref="N32">
    <cfRule type="cellIs" dxfId="529" priority="538" operator="lessThan">
      <formula>F32</formula>
    </cfRule>
  </conditionalFormatting>
  <conditionalFormatting sqref="N32">
    <cfRule type="cellIs" dxfId="528" priority="537" operator="equal">
      <formula>0</formula>
    </cfRule>
  </conditionalFormatting>
  <conditionalFormatting sqref="P31">
    <cfRule type="cellIs" dxfId="527" priority="536" operator="lessThanOrEqual">
      <formula>G31</formula>
    </cfRule>
  </conditionalFormatting>
  <conditionalFormatting sqref="Q31">
    <cfRule type="cellIs" dxfId="526" priority="535" operator="lessThanOrEqual">
      <formula>H31</formula>
    </cfRule>
  </conditionalFormatting>
  <conditionalFormatting sqref="O31">
    <cfRule type="cellIs" dxfId="525" priority="534" operator="greaterThan">
      <formula>N31</formula>
    </cfRule>
  </conditionalFormatting>
  <conditionalFormatting sqref="N31">
    <cfRule type="cellIs" dxfId="524" priority="533" operator="lessThan">
      <formula>F31</formula>
    </cfRule>
  </conditionalFormatting>
  <conditionalFormatting sqref="N31">
    <cfRule type="cellIs" dxfId="523" priority="532" operator="equal">
      <formula>0</formula>
    </cfRule>
  </conditionalFormatting>
  <conditionalFormatting sqref="P30">
    <cfRule type="cellIs" dxfId="522" priority="531" operator="lessThanOrEqual">
      <formula>G30</formula>
    </cfRule>
  </conditionalFormatting>
  <conditionalFormatting sqref="Q30">
    <cfRule type="cellIs" dxfId="521" priority="530" operator="lessThanOrEqual">
      <formula>H30</formula>
    </cfRule>
  </conditionalFormatting>
  <conditionalFormatting sqref="O30">
    <cfRule type="cellIs" dxfId="520" priority="529" operator="greaterThan">
      <formula>N30</formula>
    </cfRule>
  </conditionalFormatting>
  <conditionalFormatting sqref="N30">
    <cfRule type="cellIs" dxfId="519" priority="528" operator="lessThan">
      <formula>F30</formula>
    </cfRule>
  </conditionalFormatting>
  <conditionalFormatting sqref="N30">
    <cfRule type="cellIs" dxfId="518" priority="527" operator="equal">
      <formula>0</formula>
    </cfRule>
  </conditionalFormatting>
  <conditionalFormatting sqref="P29">
    <cfRule type="cellIs" dxfId="517" priority="526" operator="lessThanOrEqual">
      <formula>G29</formula>
    </cfRule>
  </conditionalFormatting>
  <conditionalFormatting sqref="Q29">
    <cfRule type="cellIs" dxfId="516" priority="525" operator="lessThanOrEqual">
      <formula>H29</formula>
    </cfRule>
  </conditionalFormatting>
  <conditionalFormatting sqref="O29">
    <cfRule type="cellIs" dxfId="515" priority="524" operator="greaterThan">
      <formula>N29</formula>
    </cfRule>
  </conditionalFormatting>
  <conditionalFormatting sqref="N29">
    <cfRule type="cellIs" dxfId="514" priority="523" operator="lessThan">
      <formula>F29</formula>
    </cfRule>
  </conditionalFormatting>
  <conditionalFormatting sqref="N29">
    <cfRule type="cellIs" dxfId="513" priority="522" operator="equal">
      <formula>0</formula>
    </cfRule>
  </conditionalFormatting>
  <conditionalFormatting sqref="P28">
    <cfRule type="cellIs" dxfId="512" priority="521" operator="lessThanOrEqual">
      <formula>G28</formula>
    </cfRule>
  </conditionalFormatting>
  <conditionalFormatting sqref="Q28">
    <cfRule type="cellIs" dxfId="511" priority="520" operator="lessThanOrEqual">
      <formula>H28</formula>
    </cfRule>
  </conditionalFormatting>
  <conditionalFormatting sqref="O28">
    <cfRule type="cellIs" dxfId="510" priority="519" operator="greaterThan">
      <formula>N28</formula>
    </cfRule>
  </conditionalFormatting>
  <conditionalFormatting sqref="O28">
    <cfRule type="expression" dxfId="509" priority="518">
      <formula>AND(O28&gt;0,O28&lt;10000)</formula>
    </cfRule>
  </conditionalFormatting>
  <conditionalFormatting sqref="N28">
    <cfRule type="cellIs" dxfId="508" priority="517" operator="lessThan">
      <formula>F28</formula>
    </cfRule>
  </conditionalFormatting>
  <conditionalFormatting sqref="N28">
    <cfRule type="cellIs" dxfId="507" priority="516" operator="equal">
      <formula>0</formula>
    </cfRule>
  </conditionalFormatting>
  <conditionalFormatting sqref="P27">
    <cfRule type="cellIs" dxfId="506" priority="515" operator="lessThanOrEqual">
      <formula>G27</formula>
    </cfRule>
  </conditionalFormatting>
  <conditionalFormatting sqref="Q27">
    <cfRule type="cellIs" dxfId="505" priority="514" operator="lessThanOrEqual">
      <formula>H27</formula>
    </cfRule>
  </conditionalFormatting>
  <conditionalFormatting sqref="O27">
    <cfRule type="cellIs" dxfId="504" priority="513" operator="greaterThan">
      <formula>N27</formula>
    </cfRule>
  </conditionalFormatting>
  <conditionalFormatting sqref="O27">
    <cfRule type="expression" dxfId="503" priority="512">
      <formula>AND(O27&gt;0,O27&lt;10000)</formula>
    </cfRule>
  </conditionalFormatting>
  <conditionalFormatting sqref="N27">
    <cfRule type="cellIs" dxfId="502" priority="511" operator="lessThan">
      <formula>F27</formula>
    </cfRule>
  </conditionalFormatting>
  <conditionalFormatting sqref="N27">
    <cfRule type="cellIs" dxfId="501" priority="510" operator="equal">
      <formula>0</formula>
    </cfRule>
  </conditionalFormatting>
  <conditionalFormatting sqref="P26">
    <cfRule type="cellIs" dxfId="500" priority="509" operator="lessThanOrEqual">
      <formula>G26</formula>
    </cfRule>
  </conditionalFormatting>
  <conditionalFormatting sqref="Q26">
    <cfRule type="cellIs" dxfId="499" priority="508" operator="lessThanOrEqual">
      <formula>H26</formula>
    </cfRule>
  </conditionalFormatting>
  <conditionalFormatting sqref="O26">
    <cfRule type="cellIs" dxfId="498" priority="507" operator="greaterThan">
      <formula>N26</formula>
    </cfRule>
  </conditionalFormatting>
  <conditionalFormatting sqref="N26">
    <cfRule type="cellIs" dxfId="497" priority="506" operator="lessThan">
      <formula>F26</formula>
    </cfRule>
  </conditionalFormatting>
  <conditionalFormatting sqref="N26">
    <cfRule type="cellIs" dxfId="496" priority="505" operator="equal">
      <formula>0</formula>
    </cfRule>
  </conditionalFormatting>
  <conditionalFormatting sqref="P25">
    <cfRule type="cellIs" dxfId="495" priority="504" operator="lessThanOrEqual">
      <formula>G25</formula>
    </cfRule>
  </conditionalFormatting>
  <conditionalFormatting sqref="Q25">
    <cfRule type="cellIs" dxfId="494" priority="503" operator="lessThanOrEqual">
      <formula>H25</formula>
    </cfRule>
  </conditionalFormatting>
  <conditionalFormatting sqref="O25">
    <cfRule type="cellIs" dxfId="493" priority="502" operator="greaterThan">
      <formula>N25</formula>
    </cfRule>
  </conditionalFormatting>
  <conditionalFormatting sqref="N25">
    <cfRule type="cellIs" dxfId="492" priority="501" operator="lessThan">
      <formula>F25</formula>
    </cfRule>
  </conditionalFormatting>
  <conditionalFormatting sqref="N25">
    <cfRule type="cellIs" dxfId="491" priority="500" operator="equal">
      <formula>0</formula>
    </cfRule>
  </conditionalFormatting>
  <conditionalFormatting sqref="P24">
    <cfRule type="cellIs" dxfId="490" priority="499" operator="lessThanOrEqual">
      <formula>G24</formula>
    </cfRule>
  </conditionalFormatting>
  <conditionalFormatting sqref="Q24">
    <cfRule type="cellIs" dxfId="489" priority="498" operator="lessThanOrEqual">
      <formula>H24</formula>
    </cfRule>
  </conditionalFormatting>
  <conditionalFormatting sqref="O24">
    <cfRule type="cellIs" dxfId="488" priority="497" operator="greaterThan">
      <formula>N24</formula>
    </cfRule>
  </conditionalFormatting>
  <conditionalFormatting sqref="N24">
    <cfRule type="cellIs" dxfId="487" priority="496" operator="lessThan">
      <formula>F24</formula>
    </cfRule>
  </conditionalFormatting>
  <conditionalFormatting sqref="N24">
    <cfRule type="cellIs" dxfId="486" priority="495" operator="equal">
      <formula>0</formula>
    </cfRule>
  </conditionalFormatting>
  <conditionalFormatting sqref="P23">
    <cfRule type="cellIs" dxfId="485" priority="494" operator="lessThanOrEqual">
      <formula>G23</formula>
    </cfRule>
  </conditionalFormatting>
  <conditionalFormatting sqref="Q23">
    <cfRule type="cellIs" dxfId="484" priority="493" operator="lessThanOrEqual">
      <formula>H23</formula>
    </cfRule>
  </conditionalFormatting>
  <conditionalFormatting sqref="O23">
    <cfRule type="cellIs" dxfId="483" priority="492" operator="greaterThan">
      <formula>N23</formula>
    </cfRule>
  </conditionalFormatting>
  <conditionalFormatting sqref="N23">
    <cfRule type="cellIs" dxfId="482" priority="491" operator="lessThan">
      <formula>F23</formula>
    </cfRule>
  </conditionalFormatting>
  <conditionalFormatting sqref="N23">
    <cfRule type="cellIs" dxfId="481" priority="490" operator="equal">
      <formula>0</formula>
    </cfRule>
  </conditionalFormatting>
  <conditionalFormatting sqref="P22">
    <cfRule type="cellIs" dxfId="480" priority="489" operator="lessThanOrEqual">
      <formula>G22</formula>
    </cfRule>
  </conditionalFormatting>
  <conditionalFormatting sqref="Q22">
    <cfRule type="cellIs" dxfId="479" priority="488" operator="lessThanOrEqual">
      <formula>H22</formula>
    </cfRule>
  </conditionalFormatting>
  <conditionalFormatting sqref="O22">
    <cfRule type="cellIs" dxfId="478" priority="487" operator="greaterThan">
      <formula>N22</formula>
    </cfRule>
  </conditionalFormatting>
  <conditionalFormatting sqref="N22">
    <cfRule type="cellIs" dxfId="477" priority="486" operator="lessThan">
      <formula>F22</formula>
    </cfRule>
  </conditionalFormatting>
  <conditionalFormatting sqref="N22">
    <cfRule type="cellIs" dxfId="476" priority="485" operator="equal">
      <formula>0</formula>
    </cfRule>
  </conditionalFormatting>
  <conditionalFormatting sqref="P21">
    <cfRule type="cellIs" dxfId="475" priority="484" operator="lessThanOrEqual">
      <formula>G21</formula>
    </cfRule>
  </conditionalFormatting>
  <conditionalFormatting sqref="Q21">
    <cfRule type="cellIs" dxfId="474" priority="483" operator="lessThanOrEqual">
      <formula>H21</formula>
    </cfRule>
  </conditionalFormatting>
  <conditionalFormatting sqref="O21">
    <cfRule type="cellIs" dxfId="473" priority="482" operator="greaterThan">
      <formula>N21</formula>
    </cfRule>
  </conditionalFormatting>
  <conditionalFormatting sqref="N21">
    <cfRule type="cellIs" dxfId="472" priority="481" operator="lessThan">
      <formula>F21</formula>
    </cfRule>
  </conditionalFormatting>
  <conditionalFormatting sqref="N21">
    <cfRule type="cellIs" dxfId="471" priority="480" operator="equal">
      <formula>0</formula>
    </cfRule>
  </conditionalFormatting>
  <conditionalFormatting sqref="P20">
    <cfRule type="cellIs" dxfId="470" priority="479" operator="lessThanOrEqual">
      <formula>G20</formula>
    </cfRule>
  </conditionalFormatting>
  <conditionalFormatting sqref="Q20">
    <cfRule type="cellIs" dxfId="469" priority="478" operator="lessThanOrEqual">
      <formula>H20</formula>
    </cfRule>
  </conditionalFormatting>
  <conditionalFormatting sqref="O20">
    <cfRule type="cellIs" dxfId="468" priority="477" operator="greaterThan">
      <formula>N20</formula>
    </cfRule>
  </conditionalFormatting>
  <conditionalFormatting sqref="N20">
    <cfRule type="cellIs" dxfId="467" priority="476" operator="lessThan">
      <formula>F20</formula>
    </cfRule>
  </conditionalFormatting>
  <conditionalFormatting sqref="N20">
    <cfRule type="cellIs" dxfId="466" priority="475" operator="equal">
      <formula>0</formula>
    </cfRule>
  </conditionalFormatting>
  <conditionalFormatting sqref="P19">
    <cfRule type="cellIs" dxfId="465" priority="474" operator="lessThanOrEqual">
      <formula>G19</formula>
    </cfRule>
  </conditionalFormatting>
  <conditionalFormatting sqref="Q19">
    <cfRule type="cellIs" dxfId="464" priority="473" operator="lessThanOrEqual">
      <formula>H19</formula>
    </cfRule>
  </conditionalFormatting>
  <conditionalFormatting sqref="O19">
    <cfRule type="cellIs" dxfId="463" priority="472" operator="greaterThan">
      <formula>N19</formula>
    </cfRule>
  </conditionalFormatting>
  <conditionalFormatting sqref="N19">
    <cfRule type="cellIs" dxfId="462" priority="471" operator="lessThan">
      <formula>F19</formula>
    </cfRule>
  </conditionalFormatting>
  <conditionalFormatting sqref="N19">
    <cfRule type="cellIs" dxfId="461" priority="470" operator="equal">
      <formula>0</formula>
    </cfRule>
  </conditionalFormatting>
  <conditionalFormatting sqref="P18">
    <cfRule type="cellIs" dxfId="460" priority="469" operator="lessThanOrEqual">
      <formula>G18</formula>
    </cfRule>
  </conditionalFormatting>
  <conditionalFormatting sqref="Q18">
    <cfRule type="cellIs" dxfId="459" priority="468" operator="lessThanOrEqual">
      <formula>H18</formula>
    </cfRule>
  </conditionalFormatting>
  <conditionalFormatting sqref="O18">
    <cfRule type="cellIs" dxfId="458" priority="467" operator="greaterThan">
      <formula>N18</formula>
    </cfRule>
  </conditionalFormatting>
  <conditionalFormatting sqref="N18">
    <cfRule type="cellIs" dxfId="457" priority="466" operator="lessThan">
      <formula>F18</formula>
    </cfRule>
  </conditionalFormatting>
  <conditionalFormatting sqref="N18">
    <cfRule type="cellIs" dxfId="456" priority="465" operator="equal">
      <formula>0</formula>
    </cfRule>
  </conditionalFormatting>
  <conditionalFormatting sqref="P17">
    <cfRule type="cellIs" dxfId="455" priority="464" operator="lessThanOrEqual">
      <formula>G17</formula>
    </cfRule>
  </conditionalFormatting>
  <conditionalFormatting sqref="Q17">
    <cfRule type="cellIs" dxfId="454" priority="463" operator="lessThanOrEqual">
      <formula>H17</formula>
    </cfRule>
  </conditionalFormatting>
  <conditionalFormatting sqref="O17">
    <cfRule type="cellIs" dxfId="453" priority="462" operator="greaterThan">
      <formula>N17</formula>
    </cfRule>
  </conditionalFormatting>
  <conditionalFormatting sqref="N17">
    <cfRule type="cellIs" dxfId="452" priority="461" operator="lessThan">
      <formula>F17</formula>
    </cfRule>
  </conditionalFormatting>
  <conditionalFormatting sqref="N17">
    <cfRule type="cellIs" dxfId="451" priority="460" operator="equal">
      <formula>0</formula>
    </cfRule>
  </conditionalFormatting>
  <conditionalFormatting sqref="P16">
    <cfRule type="cellIs" dxfId="450" priority="459" operator="lessThanOrEqual">
      <formula>G16</formula>
    </cfRule>
  </conditionalFormatting>
  <conditionalFormatting sqref="Q16">
    <cfRule type="cellIs" dxfId="449" priority="458" operator="lessThanOrEqual">
      <formula>H16</formula>
    </cfRule>
  </conditionalFormatting>
  <conditionalFormatting sqref="O16">
    <cfRule type="cellIs" dxfId="448" priority="457" operator="greaterThan">
      <formula>N16</formula>
    </cfRule>
  </conditionalFormatting>
  <conditionalFormatting sqref="N16">
    <cfRule type="cellIs" dxfId="447" priority="456" operator="lessThan">
      <formula>F16</formula>
    </cfRule>
  </conditionalFormatting>
  <conditionalFormatting sqref="N16">
    <cfRule type="cellIs" dxfId="446" priority="455" operator="equal">
      <formula>0</formula>
    </cfRule>
  </conditionalFormatting>
  <conditionalFormatting sqref="P15">
    <cfRule type="cellIs" dxfId="445" priority="454" operator="lessThanOrEqual">
      <formula>G15</formula>
    </cfRule>
  </conditionalFormatting>
  <conditionalFormatting sqref="Q15">
    <cfRule type="cellIs" dxfId="444" priority="453" operator="lessThanOrEqual">
      <formula>H15</formula>
    </cfRule>
  </conditionalFormatting>
  <conditionalFormatting sqref="O15">
    <cfRule type="cellIs" dxfId="443" priority="452" operator="greaterThan">
      <formula>N15</formula>
    </cfRule>
  </conditionalFormatting>
  <conditionalFormatting sqref="N15">
    <cfRule type="cellIs" dxfId="442" priority="451" operator="lessThan">
      <formula>F15</formula>
    </cfRule>
  </conditionalFormatting>
  <conditionalFormatting sqref="N15">
    <cfRule type="cellIs" dxfId="441" priority="450" operator="equal">
      <formula>0</formula>
    </cfRule>
  </conditionalFormatting>
  <conditionalFormatting sqref="P14">
    <cfRule type="cellIs" dxfId="440" priority="449" operator="lessThanOrEqual">
      <formula>G14</formula>
    </cfRule>
  </conditionalFormatting>
  <conditionalFormatting sqref="Q14">
    <cfRule type="cellIs" dxfId="439" priority="448" operator="lessThanOrEqual">
      <formula>H14</formula>
    </cfRule>
  </conditionalFormatting>
  <conditionalFormatting sqref="O14">
    <cfRule type="cellIs" dxfId="438" priority="447" operator="greaterThan">
      <formula>N14</formula>
    </cfRule>
  </conditionalFormatting>
  <conditionalFormatting sqref="N14">
    <cfRule type="cellIs" dxfId="437" priority="446" operator="lessThan">
      <formula>F14</formula>
    </cfRule>
  </conditionalFormatting>
  <conditionalFormatting sqref="N14">
    <cfRule type="cellIs" dxfId="436" priority="445" operator="equal">
      <formula>0</formula>
    </cfRule>
  </conditionalFormatting>
  <conditionalFormatting sqref="P13">
    <cfRule type="cellIs" dxfId="435" priority="444" operator="lessThanOrEqual">
      <formula>G13</formula>
    </cfRule>
  </conditionalFormatting>
  <conditionalFormatting sqref="Q13">
    <cfRule type="cellIs" dxfId="434" priority="443" operator="lessThanOrEqual">
      <formula>H13</formula>
    </cfRule>
  </conditionalFormatting>
  <conditionalFormatting sqref="O13">
    <cfRule type="cellIs" dxfId="433" priority="442" operator="greaterThan">
      <formula>N13</formula>
    </cfRule>
  </conditionalFormatting>
  <conditionalFormatting sqref="N13">
    <cfRule type="cellIs" dxfId="432" priority="441" operator="lessThan">
      <formula>F13</formula>
    </cfRule>
  </conditionalFormatting>
  <conditionalFormatting sqref="N13">
    <cfRule type="cellIs" dxfId="431" priority="440" operator="equal">
      <formula>0</formula>
    </cfRule>
  </conditionalFormatting>
  <conditionalFormatting sqref="P12">
    <cfRule type="cellIs" dxfId="430" priority="439" operator="lessThanOrEqual">
      <formula>G12</formula>
    </cfRule>
  </conditionalFormatting>
  <conditionalFormatting sqref="Q12">
    <cfRule type="cellIs" dxfId="429" priority="438" operator="lessThanOrEqual">
      <formula>H12</formula>
    </cfRule>
  </conditionalFormatting>
  <conditionalFormatting sqref="O12">
    <cfRule type="cellIs" dxfId="428" priority="437" operator="greaterThan">
      <formula>N12</formula>
    </cfRule>
  </conditionalFormatting>
  <conditionalFormatting sqref="N12">
    <cfRule type="cellIs" dxfId="427" priority="436" operator="lessThan">
      <formula>F12</formula>
    </cfRule>
  </conditionalFormatting>
  <conditionalFormatting sqref="N12">
    <cfRule type="cellIs" dxfId="426" priority="435" operator="equal">
      <formula>0</formula>
    </cfRule>
  </conditionalFormatting>
  <conditionalFormatting sqref="P11">
    <cfRule type="cellIs" dxfId="425" priority="434" operator="lessThanOrEqual">
      <formula>G11</formula>
    </cfRule>
  </conditionalFormatting>
  <conditionalFormatting sqref="Q11">
    <cfRule type="cellIs" dxfId="424" priority="433" operator="lessThanOrEqual">
      <formula>H11</formula>
    </cfRule>
  </conditionalFormatting>
  <conditionalFormatting sqref="O11">
    <cfRule type="cellIs" dxfId="423" priority="432" operator="greaterThan">
      <formula>N11</formula>
    </cfRule>
  </conditionalFormatting>
  <conditionalFormatting sqref="O11">
    <cfRule type="expression" dxfId="422" priority="431">
      <formula>AND(O11&gt;0,O11&lt;10000)</formula>
    </cfRule>
  </conditionalFormatting>
  <conditionalFormatting sqref="N11">
    <cfRule type="cellIs" dxfId="421" priority="430" operator="lessThan">
      <formula>F11</formula>
    </cfRule>
  </conditionalFormatting>
  <conditionalFormatting sqref="N11">
    <cfRule type="cellIs" dxfId="420" priority="429" operator="equal">
      <formula>0</formula>
    </cfRule>
  </conditionalFormatting>
  <conditionalFormatting sqref="P10">
    <cfRule type="cellIs" dxfId="419" priority="428" operator="lessThanOrEqual">
      <formula>G10</formula>
    </cfRule>
  </conditionalFormatting>
  <conditionalFormatting sqref="Q10">
    <cfRule type="cellIs" dxfId="418" priority="427" operator="lessThanOrEqual">
      <formula>H10</formula>
    </cfRule>
  </conditionalFormatting>
  <conditionalFormatting sqref="O10">
    <cfRule type="cellIs" dxfId="417" priority="426" operator="greaterThan">
      <formula>N10</formula>
    </cfRule>
  </conditionalFormatting>
  <conditionalFormatting sqref="N10">
    <cfRule type="cellIs" dxfId="416" priority="425" operator="lessThan">
      <formula>F10</formula>
    </cfRule>
  </conditionalFormatting>
  <conditionalFormatting sqref="N10">
    <cfRule type="cellIs" dxfId="415" priority="424" operator="equal">
      <formula>0</formula>
    </cfRule>
  </conditionalFormatting>
  <conditionalFormatting sqref="P9">
    <cfRule type="cellIs" dxfId="414" priority="423" operator="lessThanOrEqual">
      <formula>G9</formula>
    </cfRule>
  </conditionalFormatting>
  <conditionalFormatting sqref="Q9">
    <cfRule type="cellIs" dxfId="413" priority="422" operator="lessThanOrEqual">
      <formula>H9</formula>
    </cfRule>
  </conditionalFormatting>
  <conditionalFormatting sqref="O9">
    <cfRule type="cellIs" dxfId="412" priority="421" operator="greaterThan">
      <formula>N9</formula>
    </cfRule>
  </conditionalFormatting>
  <conditionalFormatting sqref="N9">
    <cfRule type="cellIs" dxfId="411" priority="420" operator="lessThan">
      <formula>F9</formula>
    </cfRule>
  </conditionalFormatting>
  <conditionalFormatting sqref="N9">
    <cfRule type="cellIs" dxfId="410" priority="419" operator="equal">
      <formula>0</formula>
    </cfRule>
  </conditionalFormatting>
  <conditionalFormatting sqref="P8">
    <cfRule type="cellIs" dxfId="409" priority="418" operator="lessThanOrEqual">
      <formula>G8</formula>
    </cfRule>
  </conditionalFormatting>
  <conditionalFormatting sqref="Q8">
    <cfRule type="cellIs" dxfId="408" priority="417" operator="lessThanOrEqual">
      <formula>H8</formula>
    </cfRule>
  </conditionalFormatting>
  <conditionalFormatting sqref="O8">
    <cfRule type="cellIs" dxfId="407" priority="416" operator="greaterThan">
      <formula>N8</formula>
    </cfRule>
  </conditionalFormatting>
  <conditionalFormatting sqref="N8">
    <cfRule type="cellIs" dxfId="406" priority="415" operator="lessThan">
      <formula>F8</formula>
    </cfRule>
  </conditionalFormatting>
  <conditionalFormatting sqref="N8">
    <cfRule type="cellIs" dxfId="405" priority="414" operator="equal">
      <formula>0</formula>
    </cfRule>
  </conditionalFormatting>
  <conditionalFormatting sqref="P7">
    <cfRule type="cellIs" dxfId="404" priority="413" operator="lessThanOrEqual">
      <formula>G7</formula>
    </cfRule>
  </conditionalFormatting>
  <conditionalFormatting sqref="Q7">
    <cfRule type="cellIs" dxfId="403" priority="412" operator="lessThanOrEqual">
      <formula>H7</formula>
    </cfRule>
  </conditionalFormatting>
  <conditionalFormatting sqref="O7">
    <cfRule type="cellIs" dxfId="402" priority="411" operator="greaterThan">
      <formula>N7</formula>
    </cfRule>
  </conditionalFormatting>
  <conditionalFormatting sqref="N7">
    <cfRule type="cellIs" dxfId="401" priority="410" operator="lessThan">
      <formula>F7</formula>
    </cfRule>
  </conditionalFormatting>
  <conditionalFormatting sqref="N7">
    <cfRule type="cellIs" dxfId="400" priority="409" operator="equal">
      <formula>0</formula>
    </cfRule>
  </conditionalFormatting>
  <conditionalFormatting sqref="F56">
    <cfRule type="cellIs" dxfId="399" priority="40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6">
    <cfRule type="cellIs" dxfId="398" priority="40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6">
    <cfRule type="expression" dxfId="397" priority="40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6">
    <cfRule type="expression" dxfId="396" priority="405">
      <formula>AND(ISBLANK(E56)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5">
    <cfRule type="cellIs" dxfId="395" priority="40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5">
    <cfRule type="cellIs" dxfId="394" priority="40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5">
    <cfRule type="expression" dxfId="393" priority="40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5">
    <cfRule type="expression" dxfId="392" priority="401">
      <formula>AND(ISBLANK(E55)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4">
    <cfRule type="cellIs" dxfId="391" priority="40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4">
    <cfRule type="cellIs" dxfId="390" priority="39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4">
    <cfRule type="expression" dxfId="389" priority="39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4">
    <cfRule type="expression" dxfId="388" priority="397">
      <formula>AND(ISBLANK(E54)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3">
    <cfRule type="cellIs" dxfId="387" priority="39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3">
    <cfRule type="cellIs" dxfId="386" priority="39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3">
    <cfRule type="expression" dxfId="385" priority="39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3">
    <cfRule type="expression" dxfId="384" priority="393">
      <formula>AND(ISBLANK(E53)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2">
    <cfRule type="cellIs" dxfId="383" priority="39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2">
    <cfRule type="cellIs" dxfId="382" priority="39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2">
    <cfRule type="expression" dxfId="381" priority="39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2">
    <cfRule type="expression" dxfId="380" priority="389">
      <formula>AND(ISBLANK(E52)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1">
    <cfRule type="cellIs" dxfId="379" priority="38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1">
    <cfRule type="cellIs" dxfId="378" priority="38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1">
    <cfRule type="expression" dxfId="377" priority="38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1">
    <cfRule type="expression" dxfId="376" priority="381">
      <formula>AND(ISBLANK(E51)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50">
    <cfRule type="cellIs" dxfId="375" priority="38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50">
    <cfRule type="cellIs" dxfId="374" priority="37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50">
    <cfRule type="expression" dxfId="373" priority="37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50">
    <cfRule type="expression" dxfId="372" priority="377">
      <formula>AND(ISBLANK(E50)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9">
    <cfRule type="cellIs" dxfId="371" priority="37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9">
    <cfRule type="cellIs" dxfId="370" priority="37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9">
    <cfRule type="expression" dxfId="369" priority="37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9">
    <cfRule type="expression" dxfId="368" priority="373">
      <formula>AND(ISBLANK(E49)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8">
    <cfRule type="cellIs" dxfId="367" priority="37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8">
    <cfRule type="cellIs" dxfId="366" priority="37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8">
    <cfRule type="expression" dxfId="365" priority="37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8">
    <cfRule type="expression" dxfId="364" priority="369">
      <formula>AND(ISBLANK(E48)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7">
    <cfRule type="cellIs" dxfId="363" priority="36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7">
    <cfRule type="cellIs" dxfId="362" priority="36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7">
    <cfRule type="expression" dxfId="361" priority="36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7">
    <cfRule type="expression" dxfId="360" priority="365">
      <formula>AND(ISBLANK(E47)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6">
    <cfRule type="cellIs" dxfId="359" priority="36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6">
    <cfRule type="cellIs" dxfId="358" priority="36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6">
    <cfRule type="expression" dxfId="357" priority="36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6">
    <cfRule type="expression" dxfId="356" priority="361">
      <formula>AND(ISBLANK(E46)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5">
    <cfRule type="cellIs" dxfId="355" priority="36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5">
    <cfRule type="cellIs" dxfId="354" priority="35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5">
    <cfRule type="expression" dxfId="353" priority="35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5">
    <cfRule type="expression" dxfId="352" priority="357">
      <formula>AND(ISBLANK(E45)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4">
    <cfRule type="cellIs" dxfId="351" priority="35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4">
    <cfRule type="cellIs" dxfId="350" priority="35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4">
    <cfRule type="expression" dxfId="349" priority="35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4">
    <cfRule type="expression" dxfId="348" priority="353">
      <formula>AND(ISBLANK(E44)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3">
    <cfRule type="cellIs" dxfId="347" priority="35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3">
    <cfRule type="cellIs" dxfId="346" priority="35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3">
    <cfRule type="expression" dxfId="345" priority="35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3">
    <cfRule type="expression" dxfId="344" priority="349">
      <formula>AND(ISBLANK(E43)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2">
    <cfRule type="cellIs" dxfId="343" priority="34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2">
    <cfRule type="cellIs" dxfId="342" priority="34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2">
    <cfRule type="expression" dxfId="341" priority="34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2">
    <cfRule type="expression" dxfId="340" priority="345">
      <formula>AND(ISBLANK(E42)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1">
    <cfRule type="cellIs" dxfId="339" priority="34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1">
    <cfRule type="cellIs" dxfId="338" priority="34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1">
    <cfRule type="expression" dxfId="337" priority="34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1">
    <cfRule type="expression" dxfId="336" priority="341">
      <formula>AND(ISBLANK(E41)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40">
    <cfRule type="cellIs" dxfId="335" priority="34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40">
    <cfRule type="cellIs" dxfId="334" priority="33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40">
    <cfRule type="expression" dxfId="333" priority="33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40">
    <cfRule type="expression" dxfId="332" priority="337">
      <formula>AND(ISBLANK(E40)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9">
    <cfRule type="cellIs" dxfId="331" priority="33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9">
    <cfRule type="cellIs" dxfId="330" priority="33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9">
    <cfRule type="expression" dxfId="329" priority="33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9">
    <cfRule type="expression" dxfId="328" priority="333">
      <formula>AND(ISBLANK(E39)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8">
    <cfRule type="cellIs" dxfId="327" priority="33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8">
    <cfRule type="cellIs" dxfId="326" priority="33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8">
    <cfRule type="expression" dxfId="325" priority="33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8">
    <cfRule type="expression" dxfId="324" priority="329">
      <formula>AND(ISBLANK(E38)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7">
    <cfRule type="cellIs" dxfId="323" priority="32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7">
    <cfRule type="cellIs" dxfId="322" priority="32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7">
    <cfRule type="expression" dxfId="321" priority="32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7">
    <cfRule type="expression" dxfId="320" priority="325">
      <formula>AND(ISBLANK(E37)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6">
    <cfRule type="cellIs" dxfId="319" priority="32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6">
    <cfRule type="cellIs" dxfId="318" priority="32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6">
    <cfRule type="expression" dxfId="317" priority="32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6">
    <cfRule type="expression" dxfId="316" priority="321">
      <formula>AND(ISBLANK(E36)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5">
    <cfRule type="cellIs" dxfId="315" priority="32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5">
    <cfRule type="cellIs" dxfId="314" priority="31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5">
    <cfRule type="expression" dxfId="313" priority="31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5">
    <cfRule type="expression" dxfId="312" priority="317">
      <formula>AND(ISBLANK(E35)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4">
    <cfRule type="cellIs" dxfId="311" priority="31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4">
    <cfRule type="cellIs" dxfId="310" priority="31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4">
    <cfRule type="expression" dxfId="309" priority="31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4">
    <cfRule type="expression" dxfId="308" priority="313">
      <formula>AND(ISBLANK(E34)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3">
    <cfRule type="cellIs" dxfId="307" priority="31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3">
    <cfRule type="cellIs" dxfId="306" priority="31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3">
    <cfRule type="expression" dxfId="305" priority="31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3">
    <cfRule type="expression" dxfId="304" priority="309">
      <formula>AND(ISBLANK(E33)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2">
    <cfRule type="cellIs" dxfId="303" priority="30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2">
    <cfRule type="cellIs" dxfId="302" priority="30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2">
    <cfRule type="expression" dxfId="301" priority="30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2">
    <cfRule type="expression" dxfId="300" priority="305">
      <formula>AND(ISBLANK(E32)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1">
    <cfRule type="cellIs" dxfId="299" priority="30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1">
    <cfRule type="cellIs" dxfId="298" priority="30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1">
    <cfRule type="expression" dxfId="297" priority="30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1">
    <cfRule type="expression" dxfId="296" priority="301">
      <formula>AND(ISBLANK(E31)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30">
    <cfRule type="cellIs" dxfId="295" priority="30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30">
    <cfRule type="cellIs" dxfId="294" priority="29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30">
    <cfRule type="expression" dxfId="293" priority="29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30">
    <cfRule type="expression" dxfId="292" priority="297">
      <formula>AND(ISBLANK(E30)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9">
    <cfRule type="cellIs" dxfId="291" priority="29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9">
    <cfRule type="cellIs" dxfId="290" priority="29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9">
    <cfRule type="expression" dxfId="289" priority="29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9">
    <cfRule type="expression" dxfId="288" priority="293">
      <formula>AND(ISBLANK(E29)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8">
    <cfRule type="cellIs" dxfId="287" priority="29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8">
    <cfRule type="cellIs" dxfId="286" priority="29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8">
    <cfRule type="expression" dxfId="285" priority="29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8">
    <cfRule type="expression" dxfId="284" priority="289">
      <formula>AND(ISBLANK(E28)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7">
    <cfRule type="cellIs" dxfId="283" priority="28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7">
    <cfRule type="cellIs" dxfId="282" priority="28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7">
    <cfRule type="expression" dxfId="281" priority="28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7">
    <cfRule type="expression" dxfId="280" priority="285">
      <formula>AND(ISBLANK(E27)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6">
    <cfRule type="cellIs" dxfId="279" priority="28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6">
    <cfRule type="cellIs" dxfId="278" priority="28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6">
    <cfRule type="expression" dxfId="277" priority="28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6">
    <cfRule type="expression" dxfId="276" priority="281">
      <formula>AND(ISBLANK(E26)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5">
    <cfRule type="cellIs" dxfId="275" priority="28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5">
    <cfRule type="cellIs" dxfId="274" priority="27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5">
    <cfRule type="expression" dxfId="273" priority="27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5">
    <cfRule type="expression" dxfId="272" priority="277">
      <formula>AND(ISBLANK(E25)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4">
    <cfRule type="cellIs" dxfId="271" priority="27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4">
    <cfRule type="cellIs" dxfId="270" priority="27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4">
    <cfRule type="expression" dxfId="269" priority="27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4">
    <cfRule type="expression" dxfId="268" priority="273">
      <formula>AND(ISBLANK(E24)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3">
    <cfRule type="cellIs" dxfId="267" priority="27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3">
    <cfRule type="cellIs" dxfId="266" priority="27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3">
    <cfRule type="expression" dxfId="265" priority="27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3">
    <cfRule type="expression" dxfId="264" priority="269">
      <formula>AND(ISBLANK(E23)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2">
    <cfRule type="cellIs" dxfId="263" priority="26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2">
    <cfRule type="cellIs" dxfId="262" priority="26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2">
    <cfRule type="expression" dxfId="261" priority="26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2">
    <cfRule type="expression" dxfId="260" priority="265">
      <formula>AND(ISBLANK(E22)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1">
    <cfRule type="cellIs" dxfId="259" priority="26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1">
    <cfRule type="cellIs" dxfId="258" priority="26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1">
    <cfRule type="expression" dxfId="257" priority="26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1">
    <cfRule type="expression" dxfId="256" priority="261">
      <formula>AND(ISBLANK(E21)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20">
    <cfRule type="cellIs" dxfId="255" priority="26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20">
    <cfRule type="cellIs" dxfId="254" priority="25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20">
    <cfRule type="expression" dxfId="253" priority="25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20">
    <cfRule type="expression" dxfId="252" priority="257">
      <formula>AND(ISBLANK(E20)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9">
    <cfRule type="cellIs" dxfId="251" priority="25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9">
    <cfRule type="cellIs" dxfId="250" priority="25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9">
    <cfRule type="expression" dxfId="249" priority="25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9">
    <cfRule type="expression" dxfId="248" priority="253">
      <formula>AND(ISBLANK(E19)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8">
    <cfRule type="cellIs" dxfId="247" priority="25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8">
    <cfRule type="cellIs" dxfId="246" priority="25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8">
    <cfRule type="expression" dxfId="245" priority="25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8">
    <cfRule type="expression" dxfId="244" priority="249">
      <formula>AND(ISBLANK(E18)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7">
    <cfRule type="cellIs" dxfId="243" priority="24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7">
    <cfRule type="cellIs" dxfId="242" priority="24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7">
    <cfRule type="expression" dxfId="241" priority="24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7">
    <cfRule type="expression" dxfId="240" priority="245">
      <formula>AND(ISBLANK(E17)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6">
    <cfRule type="cellIs" dxfId="239" priority="24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6">
    <cfRule type="cellIs" dxfId="238" priority="24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6">
    <cfRule type="expression" dxfId="237" priority="24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6">
    <cfRule type="expression" dxfId="236" priority="241">
      <formula>AND(ISBLANK(E16)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5">
    <cfRule type="cellIs" dxfId="235" priority="24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5">
    <cfRule type="cellIs" dxfId="234" priority="23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5">
    <cfRule type="expression" dxfId="233" priority="23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5">
    <cfRule type="expression" dxfId="232" priority="237">
      <formula>AND(ISBLANK(E15)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4">
    <cfRule type="cellIs" dxfId="231" priority="23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4">
    <cfRule type="cellIs" dxfId="230" priority="23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4">
    <cfRule type="expression" dxfId="229" priority="23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4">
    <cfRule type="expression" dxfId="228" priority="233">
      <formula>AND(ISBLANK(E14)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3">
    <cfRule type="cellIs" dxfId="227" priority="23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3">
    <cfRule type="cellIs" dxfId="226" priority="23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3">
    <cfRule type="expression" dxfId="225" priority="23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3">
    <cfRule type="expression" dxfId="224" priority="229">
      <formula>AND(ISBLANK(E13)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2">
    <cfRule type="cellIs" dxfId="223" priority="22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2">
    <cfRule type="cellIs" dxfId="222" priority="22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2">
    <cfRule type="expression" dxfId="221" priority="22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2">
    <cfRule type="expression" dxfId="220" priority="225">
      <formula>AND(ISBLANK(E12)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1">
    <cfRule type="cellIs" dxfId="219" priority="22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1">
    <cfRule type="cellIs" dxfId="218" priority="22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1">
    <cfRule type="expression" dxfId="217" priority="22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1">
    <cfRule type="expression" dxfId="216" priority="221">
      <formula>AND(ISBLANK(E11)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10">
    <cfRule type="cellIs" dxfId="215" priority="22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10">
    <cfRule type="cellIs" dxfId="214" priority="21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10">
    <cfRule type="expression" dxfId="213" priority="21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10">
    <cfRule type="expression" dxfId="212" priority="217">
      <formula>AND(ISBLANK(E10)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9">
    <cfRule type="cellIs" dxfId="211" priority="21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9">
    <cfRule type="cellIs" dxfId="210" priority="21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9">
    <cfRule type="expression" dxfId="209" priority="21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9">
    <cfRule type="expression" dxfId="208" priority="213">
      <formula>AND(ISBLANK(E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8">
    <cfRule type="cellIs" dxfId="207" priority="21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8">
    <cfRule type="cellIs" dxfId="206" priority="21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8">
    <cfRule type="expression" dxfId="205" priority="21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8">
    <cfRule type="expression" dxfId="204" priority="209">
      <formula>AND(ISBLANK(E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F7">
    <cfRule type="cellIs" dxfId="203" priority="20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F7">
    <cfRule type="cellIs" dxfId="202" priority="20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F7">
    <cfRule type="expression" dxfId="201" priority="20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F7">
    <cfRule type="expression" dxfId="200" priority="205">
      <formula>AND(ISBLANK(E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6">
    <cfRule type="cellIs" dxfId="199" priority="20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6">
    <cfRule type="cellIs" dxfId="198" priority="20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6">
    <cfRule type="expression" dxfId="197" priority="20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6">
    <cfRule type="expression" dxfId="196" priority="201">
      <formula>AND(ISBLANK(AC56)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5">
    <cfRule type="cellIs" dxfId="195" priority="20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5">
    <cfRule type="cellIs" dxfId="194" priority="19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5">
    <cfRule type="expression" dxfId="193" priority="19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5">
    <cfRule type="expression" dxfId="192" priority="197">
      <formula>AND(ISBLANK(AC55)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4">
    <cfRule type="cellIs" dxfId="191" priority="19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4">
    <cfRule type="cellIs" dxfId="190" priority="19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4">
    <cfRule type="expression" dxfId="189" priority="19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4">
    <cfRule type="expression" dxfId="188" priority="193">
      <formula>AND(ISBLANK(AC54)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3">
    <cfRule type="cellIs" dxfId="187" priority="19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3">
    <cfRule type="cellIs" dxfId="186" priority="19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3">
    <cfRule type="expression" dxfId="185" priority="19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3">
    <cfRule type="expression" dxfId="184" priority="189">
      <formula>AND(ISBLANK(AC53)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2">
    <cfRule type="cellIs" dxfId="183" priority="18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2">
    <cfRule type="cellIs" dxfId="182" priority="18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2">
    <cfRule type="expression" dxfId="181" priority="18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2">
    <cfRule type="expression" dxfId="180" priority="185">
      <formula>AND(ISBLANK(AC52)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1">
    <cfRule type="cellIs" dxfId="179" priority="18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1">
    <cfRule type="cellIs" dxfId="178" priority="17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1">
    <cfRule type="expression" dxfId="177" priority="17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1">
    <cfRule type="expression" dxfId="176" priority="177">
      <formula>AND(ISBLANK(AC51)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50">
    <cfRule type="cellIs" dxfId="175" priority="17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50">
    <cfRule type="cellIs" dxfId="174" priority="17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50">
    <cfRule type="expression" dxfId="173" priority="17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50">
    <cfRule type="expression" dxfId="172" priority="173">
      <formula>AND(ISBLANK(AC50)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9">
    <cfRule type="cellIs" dxfId="171" priority="17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9">
    <cfRule type="cellIs" dxfId="170" priority="17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9">
    <cfRule type="expression" dxfId="169" priority="17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9">
    <cfRule type="expression" dxfId="168" priority="169">
      <formula>AND(ISBLANK(AC49)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8">
    <cfRule type="cellIs" dxfId="167" priority="16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8">
    <cfRule type="cellIs" dxfId="166" priority="16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8">
    <cfRule type="expression" dxfId="165" priority="16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8">
    <cfRule type="expression" dxfId="164" priority="165">
      <formula>AND(ISBLANK(AC48)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7">
    <cfRule type="cellIs" dxfId="163" priority="16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7">
    <cfRule type="cellIs" dxfId="162" priority="16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7">
    <cfRule type="expression" dxfId="161" priority="16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7">
    <cfRule type="expression" dxfId="160" priority="161">
      <formula>AND(ISBLANK(AC47)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6">
    <cfRule type="cellIs" dxfId="159" priority="16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6">
    <cfRule type="cellIs" dxfId="158" priority="15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6">
    <cfRule type="expression" dxfId="157" priority="15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6">
    <cfRule type="expression" dxfId="156" priority="157">
      <formula>AND(ISBLANK(AC46)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5">
    <cfRule type="cellIs" dxfId="155" priority="15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5">
    <cfRule type="cellIs" dxfId="154" priority="15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5">
    <cfRule type="expression" dxfId="153" priority="15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5">
    <cfRule type="expression" dxfId="152" priority="153">
      <formula>AND(ISBLANK(AC45)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4">
    <cfRule type="cellIs" dxfId="151" priority="15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4">
    <cfRule type="cellIs" dxfId="150" priority="15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4">
    <cfRule type="expression" dxfId="149" priority="15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4">
    <cfRule type="expression" dxfId="148" priority="149">
      <formula>AND(ISBLANK(AC44)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3">
    <cfRule type="cellIs" dxfId="147" priority="14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3">
    <cfRule type="cellIs" dxfId="146" priority="14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3">
    <cfRule type="expression" dxfId="145" priority="14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3">
    <cfRule type="expression" dxfId="144" priority="145">
      <formula>AND(ISBLANK(AC43)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2">
    <cfRule type="cellIs" dxfId="143" priority="14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2">
    <cfRule type="cellIs" dxfId="142" priority="14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2">
    <cfRule type="expression" dxfId="141" priority="14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2">
    <cfRule type="expression" dxfId="140" priority="141">
      <formula>AND(ISBLANK(AC42)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1">
    <cfRule type="cellIs" dxfId="139" priority="14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1">
    <cfRule type="cellIs" dxfId="138" priority="13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1">
    <cfRule type="expression" dxfId="137" priority="13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1">
    <cfRule type="expression" dxfId="136" priority="137">
      <formula>AND(ISBLANK(AC41)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40">
    <cfRule type="cellIs" dxfId="135" priority="13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40">
    <cfRule type="cellIs" dxfId="134" priority="13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40">
    <cfRule type="expression" dxfId="133" priority="13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40">
    <cfRule type="expression" dxfId="132" priority="133">
      <formula>AND(ISBLANK(AC40)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9">
    <cfRule type="cellIs" dxfId="131" priority="13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9">
    <cfRule type="cellIs" dxfId="130" priority="13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9">
    <cfRule type="expression" dxfId="129" priority="13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9">
    <cfRule type="expression" dxfId="128" priority="129">
      <formula>AND(ISBLANK(AC39)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8">
    <cfRule type="cellIs" dxfId="127" priority="12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8">
    <cfRule type="cellIs" dxfId="126" priority="12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8">
    <cfRule type="expression" dxfId="125" priority="12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8">
    <cfRule type="expression" dxfId="124" priority="125">
      <formula>AND(ISBLANK(AC38)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7">
    <cfRule type="cellIs" dxfId="123" priority="12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7">
    <cfRule type="cellIs" dxfId="122" priority="12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7">
    <cfRule type="expression" dxfId="121" priority="12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7">
    <cfRule type="expression" dxfId="120" priority="121">
      <formula>AND(ISBLANK(AC37)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6">
    <cfRule type="cellIs" dxfId="119" priority="12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6">
    <cfRule type="cellIs" dxfId="118" priority="11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6">
    <cfRule type="expression" dxfId="117" priority="11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6">
    <cfRule type="expression" dxfId="116" priority="117">
      <formula>AND(ISBLANK(AC36)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5">
    <cfRule type="cellIs" dxfId="115" priority="11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5">
    <cfRule type="cellIs" dxfId="114" priority="11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5">
    <cfRule type="expression" dxfId="113" priority="11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5">
    <cfRule type="expression" dxfId="112" priority="113">
      <formula>AND(ISBLANK(AC35)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4">
    <cfRule type="cellIs" dxfId="111" priority="11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4">
    <cfRule type="cellIs" dxfId="110" priority="11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4">
    <cfRule type="expression" dxfId="109" priority="11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4">
    <cfRule type="expression" dxfId="108" priority="109">
      <formula>AND(ISBLANK(AC34)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3">
    <cfRule type="cellIs" dxfId="107" priority="10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3">
    <cfRule type="cellIs" dxfId="106" priority="10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3">
    <cfRule type="expression" dxfId="105" priority="10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3">
    <cfRule type="expression" dxfId="104" priority="105">
      <formula>AND(ISBLANK(AC33)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2">
    <cfRule type="cellIs" dxfId="103" priority="10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2">
    <cfRule type="cellIs" dxfId="102" priority="10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2">
    <cfRule type="expression" dxfId="101" priority="10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2">
    <cfRule type="expression" dxfId="100" priority="101">
      <formula>AND(ISBLANK(AC32)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1">
    <cfRule type="cellIs" dxfId="99" priority="10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1">
    <cfRule type="cellIs" dxfId="98" priority="9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1">
    <cfRule type="expression" dxfId="97" priority="9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1">
    <cfRule type="expression" dxfId="96" priority="97">
      <formula>AND(ISBLANK(AC31)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30">
    <cfRule type="cellIs" dxfId="95" priority="9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30">
    <cfRule type="cellIs" dxfId="94" priority="9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30">
    <cfRule type="expression" dxfId="93" priority="9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30">
    <cfRule type="expression" dxfId="92" priority="93">
      <formula>AND(ISBLANK(AC30)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9">
    <cfRule type="cellIs" dxfId="91" priority="9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9">
    <cfRule type="cellIs" dxfId="90" priority="9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9">
    <cfRule type="expression" dxfId="89" priority="9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9">
    <cfRule type="expression" dxfId="88" priority="89">
      <formula>AND(ISBLANK(AC29)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8">
    <cfRule type="cellIs" dxfId="87" priority="8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8">
    <cfRule type="cellIs" dxfId="86" priority="8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8">
    <cfRule type="expression" dxfId="85" priority="8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8">
    <cfRule type="expression" dxfId="84" priority="85">
      <formula>AND(ISBLANK(AC28)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7">
    <cfRule type="cellIs" dxfId="83" priority="8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7">
    <cfRule type="cellIs" dxfId="82" priority="8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7">
    <cfRule type="expression" dxfId="81" priority="8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7">
    <cfRule type="expression" dxfId="80" priority="81">
      <formula>AND(ISBLANK(AC27)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6">
    <cfRule type="cellIs" dxfId="79" priority="8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6">
    <cfRule type="cellIs" dxfId="78" priority="7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6">
    <cfRule type="expression" dxfId="77" priority="7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6">
    <cfRule type="expression" dxfId="76" priority="77">
      <formula>AND(ISBLANK(AC26)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5">
    <cfRule type="cellIs" dxfId="75" priority="7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5">
    <cfRule type="cellIs" dxfId="74" priority="7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5">
    <cfRule type="expression" dxfId="73" priority="7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5">
    <cfRule type="expression" dxfId="72" priority="73">
      <formula>AND(ISBLANK(AC25)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4">
    <cfRule type="cellIs" dxfId="71" priority="7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4">
    <cfRule type="cellIs" dxfId="70" priority="7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4">
    <cfRule type="expression" dxfId="69" priority="7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4">
    <cfRule type="expression" dxfId="68" priority="69">
      <formula>AND(ISBLANK(AC24)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3">
    <cfRule type="cellIs" dxfId="67" priority="6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3">
    <cfRule type="cellIs" dxfId="66" priority="6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3">
    <cfRule type="expression" dxfId="65" priority="6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3">
    <cfRule type="expression" dxfId="64" priority="65">
      <formula>AND(ISBLANK(AC23)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2">
    <cfRule type="cellIs" dxfId="63" priority="6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2">
    <cfRule type="cellIs" dxfId="62" priority="6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2">
    <cfRule type="expression" dxfId="61" priority="6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2">
    <cfRule type="expression" dxfId="60" priority="61">
      <formula>AND(ISBLANK(AC22)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1">
    <cfRule type="cellIs" dxfId="59" priority="6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1">
    <cfRule type="cellIs" dxfId="58" priority="5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1">
    <cfRule type="expression" dxfId="57" priority="5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1">
    <cfRule type="expression" dxfId="56" priority="57">
      <formula>AND(ISBLANK(AC21)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20">
    <cfRule type="cellIs" dxfId="55" priority="5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20">
    <cfRule type="cellIs" dxfId="54" priority="5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20">
    <cfRule type="expression" dxfId="53" priority="5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20">
    <cfRule type="expression" dxfId="52" priority="53">
      <formula>AND(ISBLANK(AC20)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9">
    <cfRule type="cellIs" dxfId="51" priority="5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9">
    <cfRule type="cellIs" dxfId="50" priority="5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9">
    <cfRule type="expression" dxfId="49" priority="5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9">
    <cfRule type="expression" dxfId="48" priority="49">
      <formula>AND(ISBLANK(AC19)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8">
    <cfRule type="cellIs" dxfId="47" priority="4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8">
    <cfRule type="cellIs" dxfId="46" priority="4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8">
    <cfRule type="expression" dxfId="45" priority="4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8">
    <cfRule type="expression" dxfId="44" priority="45">
      <formula>AND(ISBLANK(AC18)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7">
    <cfRule type="cellIs" dxfId="43" priority="4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7">
    <cfRule type="cellIs" dxfId="42" priority="4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7">
    <cfRule type="expression" dxfId="41" priority="4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7">
    <cfRule type="expression" dxfId="40" priority="41">
      <formula>AND(ISBLANK(AC17)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6">
    <cfRule type="cellIs" dxfId="39" priority="4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6">
    <cfRule type="cellIs" dxfId="38" priority="3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6">
    <cfRule type="expression" dxfId="37" priority="3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6">
    <cfRule type="expression" dxfId="36" priority="37">
      <formula>AND(ISBLANK(AC16)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5">
    <cfRule type="cellIs" dxfId="35" priority="3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5">
    <cfRule type="cellIs" dxfId="34" priority="3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5">
    <cfRule type="expression" dxfId="33" priority="3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5">
    <cfRule type="expression" dxfId="32" priority="33">
      <formula>AND(ISBLANK(AC15)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4">
    <cfRule type="cellIs" dxfId="31" priority="3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4">
    <cfRule type="cellIs" dxfId="30" priority="3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4">
    <cfRule type="expression" dxfId="29" priority="3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4">
    <cfRule type="expression" dxfId="28" priority="29">
      <formula>AND(ISBLANK(AC14)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3">
    <cfRule type="cellIs" dxfId="27" priority="2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3">
    <cfRule type="cellIs" dxfId="26" priority="2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3">
    <cfRule type="expression" dxfId="25" priority="2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3">
    <cfRule type="expression" dxfId="24" priority="25">
      <formula>AND(ISBLANK(AC13)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2">
    <cfRule type="cellIs" dxfId="23" priority="2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2">
    <cfRule type="cellIs" dxfId="22" priority="2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2">
    <cfRule type="expression" dxfId="21" priority="2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2">
    <cfRule type="expression" dxfId="20" priority="21">
      <formula>AND(ISBLANK(AC12)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1">
    <cfRule type="cellIs" dxfId="19" priority="20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1">
    <cfRule type="cellIs" dxfId="18" priority="19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1">
    <cfRule type="expression" dxfId="17" priority="18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1">
    <cfRule type="expression" dxfId="16" priority="17">
      <formula>AND(ISBLANK(AC11)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10">
    <cfRule type="cellIs" dxfId="15" priority="16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10">
    <cfRule type="cellIs" dxfId="14" priority="15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10">
    <cfRule type="expression" dxfId="13" priority="14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10">
    <cfRule type="expression" dxfId="12" priority="13">
      <formula>AND(ISBLANK(AC10)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9">
    <cfRule type="cellIs" dxfId="11" priority="12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9">
    <cfRule type="cellIs" dxfId="10" priority="11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9">
    <cfRule type="expression" dxfId="9" priority="10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9">
    <cfRule type="expression" dxfId="8" priority="9">
      <formula>AND(ISBLANK(AC9)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8">
    <cfRule type="cellIs" dxfId="7" priority="8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8">
    <cfRule type="cellIs" dxfId="6" priority="7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8">
    <cfRule type="expression" dxfId="5" priority="6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8">
    <cfRule type="expression" dxfId="4" priority="5">
      <formula>AND(ISBLANK(AC8)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conditionalFormatting sqref="AD7">
    <cfRule type="cellIs" dxfId="3" priority="4" operator="greaterThan">
      <formula>SUM(IF(ISNUMBER(INDIRECT(ADDRESS(ROW(),COLUMN(arrow_part_data)+2))),INDIRECT(ADDRESS(ROW(),COLUMN(arrow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lcsc_part_data)+2))),INDIRECT(ADDRESS(ROW(),COLUMN(lcsc_part_data)+1)),0))</formula>
    </cfRule>
  </conditionalFormatting>
  <conditionalFormatting sqref="AD7">
    <cfRule type="cellIs" dxfId="2" priority="3" operator="greaterThan">
      <formula>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</formula>
    </cfRule>
  </conditionalFormatting>
  <conditionalFormatting sqref="AD7">
    <cfRule type="expression" dxfId="1" priority="2">
      <formula>IF(SUM(INDIRECT(ADDRESS(ROW(),COLUMN(arrow_part_data)+0)),INDIRECT(ADDRESS(ROW(),COLUMN(digikey_part_data)+0)),INDIRECT(ADDRESS(ROW(),COLUMN(farnell_part_data)+0)),INDIRECT(ADDRESS(ROW(),COLUMN(mouser_part_data)+0)),INDIRECT(ADDRESS(ROW(),COLUMN(newark_part_data)+0)),INDIRECT(ADDRESS(ROW(),COLUMN(rs_part_data)+0)),INDIRECT(ADDRESS(ROW(),COLUMN(lcsc_part_data)+0)))=0,1,0)</formula>
    </cfRule>
  </conditionalFormatting>
  <conditionalFormatting sqref="AD7">
    <cfRule type="expression" dxfId="0" priority="1">
      <formula>AND(ISBLANK(AC7),ISBLANK(INDIRECT(ADDRESS(ROW(),COLUMN(arrow_part_data)+4))),ISBLANK(INDIRECT(ADDRESS(ROW(),COLUMN(digikey_part_data)+4))),ISBLANK(INDIRECT(ADDRESS(ROW(),COLUMN(farnell_part_data)+4))),ISBLANK(INDIRECT(ADDRESS(ROW(),COLUMN(mouser_part_data)+4))),ISBLANK(INDIRECT(ADDRESS(ROW(),COLUMN(newark_part_data)+4))),ISBLANK(INDIRECT(ADDRESS(ROW(),COLUMN(rs_part_data)+4))),ISBLANK(INDIRECT(ADDRESS(ROW(),COLUMN(lcsc_part_data)+4))))</formula>
    </cfRule>
  </conditionalFormatting>
  <hyperlinks>
    <hyperlink ref="R7" r:id="rId1" xr:uid="{00000000-0004-0000-0000-000000000000}"/>
    <hyperlink ref="W7" r:id="rId2" xr:uid="{00000000-0004-0000-0000-000001000000}"/>
    <hyperlink ref="AB7" r:id="rId3" xr:uid="{00000000-0004-0000-0000-000002000000}"/>
    <hyperlink ref="AG7" r:id="rId4" xr:uid="{00000000-0004-0000-0000-000003000000}"/>
    <hyperlink ref="AL7" r:id="rId5" xr:uid="{00000000-0004-0000-0000-000004000000}"/>
    <hyperlink ref="AQ7" r:id="rId6" xr:uid="{00000000-0004-0000-0000-000005000000}"/>
    <hyperlink ref="R8" r:id="rId7" xr:uid="{00000000-0004-0000-0000-000006000000}"/>
    <hyperlink ref="W8" r:id="rId8" xr:uid="{00000000-0004-0000-0000-000007000000}"/>
    <hyperlink ref="AG8" r:id="rId9" xr:uid="{00000000-0004-0000-0000-000008000000}"/>
    <hyperlink ref="AL8" r:id="rId10" xr:uid="{00000000-0004-0000-0000-000009000000}"/>
    <hyperlink ref="AQ8" r:id="rId11" xr:uid="{00000000-0004-0000-0000-00000A000000}"/>
    <hyperlink ref="R9" r:id="rId12" xr:uid="{00000000-0004-0000-0000-00000B000000}"/>
    <hyperlink ref="W9" r:id="rId13" xr:uid="{00000000-0004-0000-0000-00000C000000}"/>
    <hyperlink ref="AB9" r:id="rId14" xr:uid="{00000000-0004-0000-0000-00000D000000}"/>
    <hyperlink ref="AG9" r:id="rId15" xr:uid="{00000000-0004-0000-0000-00000E000000}"/>
    <hyperlink ref="AL9" r:id="rId16" xr:uid="{00000000-0004-0000-0000-00000F000000}"/>
    <hyperlink ref="AQ9" r:id="rId17" xr:uid="{00000000-0004-0000-0000-000010000000}"/>
    <hyperlink ref="R10" r:id="rId18" xr:uid="{00000000-0004-0000-0000-000011000000}"/>
    <hyperlink ref="W10" r:id="rId19" xr:uid="{00000000-0004-0000-0000-000012000000}"/>
    <hyperlink ref="AG10" r:id="rId20" xr:uid="{00000000-0004-0000-0000-000013000000}"/>
    <hyperlink ref="AL10" r:id="rId21" xr:uid="{00000000-0004-0000-0000-000014000000}"/>
    <hyperlink ref="AQ10" r:id="rId22" xr:uid="{00000000-0004-0000-0000-000015000000}"/>
    <hyperlink ref="R11" r:id="rId23" xr:uid="{00000000-0004-0000-0000-000016000000}"/>
    <hyperlink ref="AG11" r:id="rId24" xr:uid="{00000000-0004-0000-0000-000017000000}"/>
    <hyperlink ref="R12" r:id="rId25" xr:uid="{00000000-0004-0000-0000-000018000000}"/>
    <hyperlink ref="W12" r:id="rId26" xr:uid="{00000000-0004-0000-0000-000019000000}"/>
    <hyperlink ref="AG12" r:id="rId27" xr:uid="{00000000-0004-0000-0000-00001A000000}"/>
    <hyperlink ref="AL12" r:id="rId28" xr:uid="{00000000-0004-0000-0000-00001B000000}"/>
    <hyperlink ref="R13" r:id="rId29" xr:uid="{00000000-0004-0000-0000-00001C000000}"/>
    <hyperlink ref="W13" r:id="rId30" xr:uid="{00000000-0004-0000-0000-00001D000000}"/>
    <hyperlink ref="AG13" r:id="rId31" xr:uid="{00000000-0004-0000-0000-00001E000000}"/>
    <hyperlink ref="AL13" r:id="rId32" xr:uid="{00000000-0004-0000-0000-00001F000000}"/>
    <hyperlink ref="AQ13" r:id="rId33" xr:uid="{00000000-0004-0000-0000-000020000000}"/>
    <hyperlink ref="R14" r:id="rId34" xr:uid="{00000000-0004-0000-0000-000021000000}"/>
    <hyperlink ref="W14" r:id="rId35" xr:uid="{00000000-0004-0000-0000-000022000000}"/>
    <hyperlink ref="AG14" r:id="rId36" xr:uid="{00000000-0004-0000-0000-000023000000}"/>
    <hyperlink ref="AL14" r:id="rId37" xr:uid="{00000000-0004-0000-0000-000024000000}"/>
    <hyperlink ref="AQ14" r:id="rId38" xr:uid="{00000000-0004-0000-0000-000025000000}"/>
    <hyperlink ref="R15" r:id="rId39" xr:uid="{00000000-0004-0000-0000-000026000000}"/>
    <hyperlink ref="AB15" r:id="rId40" xr:uid="{00000000-0004-0000-0000-000027000000}"/>
    <hyperlink ref="AG15" r:id="rId41" xr:uid="{00000000-0004-0000-0000-000028000000}"/>
    <hyperlink ref="AQ15" r:id="rId42" xr:uid="{00000000-0004-0000-0000-000029000000}"/>
    <hyperlink ref="R16" r:id="rId43" xr:uid="{00000000-0004-0000-0000-00002A000000}"/>
    <hyperlink ref="W16" r:id="rId44" xr:uid="{00000000-0004-0000-0000-00002B000000}"/>
    <hyperlink ref="AG16" r:id="rId45" xr:uid="{00000000-0004-0000-0000-00002C000000}"/>
    <hyperlink ref="AL16" r:id="rId46" xr:uid="{00000000-0004-0000-0000-00002D000000}"/>
    <hyperlink ref="AQ16" r:id="rId47" xr:uid="{00000000-0004-0000-0000-00002E000000}"/>
    <hyperlink ref="R17" r:id="rId48" xr:uid="{00000000-0004-0000-0000-00002F000000}"/>
    <hyperlink ref="W17" r:id="rId49" xr:uid="{00000000-0004-0000-0000-000030000000}"/>
    <hyperlink ref="AG17" r:id="rId50" xr:uid="{00000000-0004-0000-0000-000031000000}"/>
    <hyperlink ref="AL17" r:id="rId51" xr:uid="{00000000-0004-0000-0000-000032000000}"/>
    <hyperlink ref="R18" r:id="rId52" xr:uid="{00000000-0004-0000-0000-000033000000}"/>
    <hyperlink ref="W18" r:id="rId53" xr:uid="{00000000-0004-0000-0000-000034000000}"/>
    <hyperlink ref="AG18" r:id="rId54" xr:uid="{00000000-0004-0000-0000-000035000000}"/>
    <hyperlink ref="AL18" r:id="rId55" xr:uid="{00000000-0004-0000-0000-000036000000}"/>
    <hyperlink ref="R19" r:id="rId56" xr:uid="{00000000-0004-0000-0000-000037000000}"/>
    <hyperlink ref="W19" r:id="rId57" xr:uid="{00000000-0004-0000-0000-000038000000}"/>
    <hyperlink ref="AG19" r:id="rId58" xr:uid="{00000000-0004-0000-0000-000039000000}"/>
    <hyperlink ref="AL19" r:id="rId59" xr:uid="{00000000-0004-0000-0000-00003A000000}"/>
    <hyperlink ref="R20" r:id="rId60" xr:uid="{00000000-0004-0000-0000-00003B000000}"/>
    <hyperlink ref="AG20" r:id="rId61" xr:uid="{00000000-0004-0000-0000-00003C000000}"/>
    <hyperlink ref="E21" r:id="rId62" xr:uid="{00000000-0004-0000-0000-00003D000000}"/>
    <hyperlink ref="R21" r:id="rId63" xr:uid="{00000000-0004-0000-0000-00003E000000}"/>
    <hyperlink ref="W21" r:id="rId64" xr:uid="{00000000-0004-0000-0000-00003F000000}"/>
    <hyperlink ref="AB21" r:id="rId65" xr:uid="{00000000-0004-0000-0000-000040000000}"/>
    <hyperlink ref="AG21" r:id="rId66" xr:uid="{00000000-0004-0000-0000-000041000000}"/>
    <hyperlink ref="AL21" r:id="rId67" xr:uid="{00000000-0004-0000-0000-000042000000}"/>
    <hyperlink ref="AQ21" r:id="rId68" xr:uid="{00000000-0004-0000-0000-000043000000}"/>
    <hyperlink ref="R22" r:id="rId69" xr:uid="{00000000-0004-0000-0000-000044000000}"/>
    <hyperlink ref="W22" r:id="rId70" xr:uid="{00000000-0004-0000-0000-000045000000}"/>
    <hyperlink ref="AG22" r:id="rId71" xr:uid="{00000000-0004-0000-0000-000046000000}"/>
    <hyperlink ref="AL22" r:id="rId72" xr:uid="{00000000-0004-0000-0000-000047000000}"/>
    <hyperlink ref="R23" r:id="rId73" xr:uid="{00000000-0004-0000-0000-000048000000}"/>
    <hyperlink ref="AG23" r:id="rId74" xr:uid="{00000000-0004-0000-0000-000049000000}"/>
    <hyperlink ref="R24" r:id="rId75" xr:uid="{00000000-0004-0000-0000-00004A000000}"/>
    <hyperlink ref="W24" r:id="rId76" xr:uid="{00000000-0004-0000-0000-00004B000000}"/>
    <hyperlink ref="AG24" r:id="rId77" xr:uid="{00000000-0004-0000-0000-00004C000000}"/>
    <hyperlink ref="AL24" r:id="rId78" xr:uid="{00000000-0004-0000-0000-00004D000000}"/>
    <hyperlink ref="R25" r:id="rId79" xr:uid="{00000000-0004-0000-0000-00004E000000}"/>
    <hyperlink ref="AG25" r:id="rId80" xr:uid="{00000000-0004-0000-0000-00004F000000}"/>
    <hyperlink ref="R26" r:id="rId81" xr:uid="{00000000-0004-0000-0000-000050000000}"/>
    <hyperlink ref="AG26" r:id="rId82" xr:uid="{00000000-0004-0000-0000-000051000000}"/>
    <hyperlink ref="R27" r:id="rId83" xr:uid="{00000000-0004-0000-0000-000052000000}"/>
    <hyperlink ref="W27" r:id="rId84" xr:uid="{00000000-0004-0000-0000-000053000000}"/>
    <hyperlink ref="AB27" r:id="rId85" xr:uid="{00000000-0004-0000-0000-000054000000}"/>
    <hyperlink ref="AG27" r:id="rId86" xr:uid="{00000000-0004-0000-0000-000055000000}"/>
    <hyperlink ref="R28" r:id="rId87" xr:uid="{00000000-0004-0000-0000-000056000000}"/>
    <hyperlink ref="AG28" r:id="rId88" xr:uid="{00000000-0004-0000-0000-000057000000}"/>
    <hyperlink ref="AL28" r:id="rId89" xr:uid="{00000000-0004-0000-0000-000058000000}"/>
    <hyperlink ref="E29" r:id="rId90" xr:uid="{00000000-0004-0000-0000-000059000000}"/>
    <hyperlink ref="R29" r:id="rId91" xr:uid="{00000000-0004-0000-0000-00005A000000}"/>
    <hyperlink ref="W29" r:id="rId92" xr:uid="{00000000-0004-0000-0000-00005B000000}"/>
    <hyperlink ref="AG29" r:id="rId93" xr:uid="{00000000-0004-0000-0000-00005C000000}"/>
    <hyperlink ref="AL29" r:id="rId94" xr:uid="{00000000-0004-0000-0000-00005D000000}"/>
    <hyperlink ref="R30" r:id="rId95" xr:uid="{00000000-0004-0000-0000-00005E000000}"/>
    <hyperlink ref="AG30" r:id="rId96" xr:uid="{00000000-0004-0000-0000-00005F000000}"/>
    <hyperlink ref="AL30" r:id="rId97" xr:uid="{00000000-0004-0000-0000-000060000000}"/>
    <hyperlink ref="R31" r:id="rId98" xr:uid="{00000000-0004-0000-0000-000061000000}"/>
    <hyperlink ref="W31" r:id="rId99" xr:uid="{00000000-0004-0000-0000-000062000000}"/>
    <hyperlink ref="AB31" r:id="rId100" xr:uid="{00000000-0004-0000-0000-000063000000}"/>
    <hyperlink ref="AG31" r:id="rId101" xr:uid="{00000000-0004-0000-0000-000064000000}"/>
    <hyperlink ref="AL31" r:id="rId102" xr:uid="{00000000-0004-0000-0000-000065000000}"/>
    <hyperlink ref="AQ31" r:id="rId103" xr:uid="{00000000-0004-0000-0000-000066000000}"/>
    <hyperlink ref="R32" r:id="rId104" xr:uid="{00000000-0004-0000-0000-000067000000}"/>
    <hyperlink ref="AG32" r:id="rId105" xr:uid="{00000000-0004-0000-0000-000068000000}"/>
    <hyperlink ref="R33" r:id="rId106" xr:uid="{00000000-0004-0000-0000-000069000000}"/>
    <hyperlink ref="W33" r:id="rId107" xr:uid="{00000000-0004-0000-0000-00006A000000}"/>
    <hyperlink ref="AG33" r:id="rId108" xr:uid="{00000000-0004-0000-0000-00006B000000}"/>
    <hyperlink ref="AL33" r:id="rId109" xr:uid="{00000000-0004-0000-0000-00006C000000}"/>
    <hyperlink ref="W34" r:id="rId110" xr:uid="{00000000-0004-0000-0000-00006D000000}"/>
    <hyperlink ref="AG34" r:id="rId111" xr:uid="{00000000-0004-0000-0000-00006E000000}"/>
    <hyperlink ref="AG35" r:id="rId112" xr:uid="{00000000-0004-0000-0000-00006F000000}"/>
    <hyperlink ref="R36" r:id="rId113" xr:uid="{00000000-0004-0000-0000-000070000000}"/>
    <hyperlink ref="AG36" r:id="rId114" xr:uid="{00000000-0004-0000-0000-000071000000}"/>
    <hyperlink ref="R37" r:id="rId115" xr:uid="{00000000-0004-0000-0000-000072000000}"/>
    <hyperlink ref="AG37" r:id="rId116" xr:uid="{00000000-0004-0000-0000-000073000000}"/>
    <hyperlink ref="R38" r:id="rId117" xr:uid="{00000000-0004-0000-0000-000074000000}"/>
    <hyperlink ref="W38" r:id="rId118" xr:uid="{00000000-0004-0000-0000-000075000000}"/>
    <hyperlink ref="AG38" r:id="rId119" xr:uid="{00000000-0004-0000-0000-000076000000}"/>
    <hyperlink ref="AL38" r:id="rId120" xr:uid="{00000000-0004-0000-0000-000077000000}"/>
    <hyperlink ref="R39" r:id="rId121" xr:uid="{00000000-0004-0000-0000-000078000000}"/>
    <hyperlink ref="AG39" r:id="rId122" xr:uid="{00000000-0004-0000-0000-000079000000}"/>
    <hyperlink ref="R40" r:id="rId123" xr:uid="{00000000-0004-0000-0000-00007A000000}"/>
    <hyperlink ref="AG40" r:id="rId124" xr:uid="{00000000-0004-0000-0000-00007B000000}"/>
    <hyperlink ref="R41" r:id="rId125" xr:uid="{00000000-0004-0000-0000-00007C000000}"/>
    <hyperlink ref="W41" r:id="rId126" xr:uid="{00000000-0004-0000-0000-00007D000000}"/>
    <hyperlink ref="AG41" r:id="rId127" xr:uid="{00000000-0004-0000-0000-00007E000000}"/>
    <hyperlink ref="AL41" r:id="rId128" xr:uid="{00000000-0004-0000-0000-00007F000000}"/>
    <hyperlink ref="R42" r:id="rId129" xr:uid="{00000000-0004-0000-0000-000080000000}"/>
    <hyperlink ref="AG42" r:id="rId130" xr:uid="{00000000-0004-0000-0000-000081000000}"/>
    <hyperlink ref="AG43" r:id="rId131" xr:uid="{00000000-0004-0000-0000-000082000000}"/>
    <hyperlink ref="R44" r:id="rId132" xr:uid="{00000000-0004-0000-0000-000083000000}"/>
    <hyperlink ref="AG44" r:id="rId133" xr:uid="{00000000-0004-0000-0000-000084000000}"/>
    <hyperlink ref="R45" r:id="rId134" xr:uid="{00000000-0004-0000-0000-000085000000}"/>
    <hyperlink ref="W45" r:id="rId135" xr:uid="{00000000-0004-0000-0000-000086000000}"/>
    <hyperlink ref="AG45" r:id="rId136" xr:uid="{00000000-0004-0000-0000-000087000000}"/>
    <hyperlink ref="AL45" r:id="rId137" xr:uid="{00000000-0004-0000-0000-000088000000}"/>
    <hyperlink ref="R46" r:id="rId138" xr:uid="{00000000-0004-0000-0000-000089000000}"/>
    <hyperlink ref="W46" r:id="rId139" xr:uid="{00000000-0004-0000-0000-00008A000000}"/>
    <hyperlink ref="AG46" r:id="rId140" xr:uid="{00000000-0004-0000-0000-00008B000000}"/>
    <hyperlink ref="AL46" r:id="rId141" xr:uid="{00000000-0004-0000-0000-00008C000000}"/>
    <hyperlink ref="AQ46" r:id="rId142" xr:uid="{00000000-0004-0000-0000-00008D000000}"/>
    <hyperlink ref="AG47" r:id="rId143" xr:uid="{00000000-0004-0000-0000-00008E000000}"/>
    <hyperlink ref="AG48" r:id="rId144" xr:uid="{00000000-0004-0000-0000-00008F000000}"/>
    <hyperlink ref="R49" r:id="rId145" xr:uid="{00000000-0004-0000-0000-000090000000}"/>
    <hyperlink ref="W49" r:id="rId146" xr:uid="{00000000-0004-0000-0000-000091000000}"/>
    <hyperlink ref="AG49" r:id="rId147" xr:uid="{00000000-0004-0000-0000-000092000000}"/>
    <hyperlink ref="AL49" r:id="rId148" xr:uid="{00000000-0004-0000-0000-000093000000}"/>
    <hyperlink ref="AQ49" r:id="rId149" xr:uid="{00000000-0004-0000-0000-000094000000}"/>
    <hyperlink ref="E50" r:id="rId150" xr:uid="{00000000-0004-0000-0000-000095000000}"/>
    <hyperlink ref="R50" r:id="rId151" xr:uid="{00000000-0004-0000-0000-000096000000}"/>
    <hyperlink ref="W50" r:id="rId152" xr:uid="{00000000-0004-0000-0000-000097000000}"/>
    <hyperlink ref="AG50" r:id="rId153" xr:uid="{00000000-0004-0000-0000-000098000000}"/>
    <hyperlink ref="AL50" r:id="rId154" xr:uid="{00000000-0004-0000-0000-000099000000}"/>
    <hyperlink ref="E51" r:id="rId155" xr:uid="{00000000-0004-0000-0000-00009A000000}"/>
    <hyperlink ref="R51" r:id="rId156" xr:uid="{00000000-0004-0000-0000-00009B000000}"/>
    <hyperlink ref="W51" r:id="rId157" xr:uid="{00000000-0004-0000-0000-00009C000000}"/>
    <hyperlink ref="AG51" r:id="rId158" xr:uid="{00000000-0004-0000-0000-00009D000000}"/>
    <hyperlink ref="AL51" r:id="rId159" xr:uid="{00000000-0004-0000-0000-00009E000000}"/>
    <hyperlink ref="E52" r:id="rId160" xr:uid="{00000000-0004-0000-0000-00009F000000}"/>
    <hyperlink ref="AG52" r:id="rId161" xr:uid="{00000000-0004-0000-0000-0000A0000000}"/>
    <hyperlink ref="AL52" r:id="rId162" xr:uid="{00000000-0004-0000-0000-0000A1000000}"/>
    <hyperlink ref="E53" r:id="rId163" xr:uid="{00000000-0004-0000-0000-0000A2000000}"/>
    <hyperlink ref="R53" r:id="rId164" xr:uid="{00000000-0004-0000-0000-0000A3000000}"/>
    <hyperlink ref="W53" r:id="rId165" xr:uid="{00000000-0004-0000-0000-0000A4000000}"/>
    <hyperlink ref="AG53" r:id="rId166" xr:uid="{00000000-0004-0000-0000-0000A5000000}"/>
    <hyperlink ref="AL53" r:id="rId167" xr:uid="{00000000-0004-0000-0000-0000A6000000}"/>
    <hyperlink ref="E54" r:id="rId168" xr:uid="{00000000-0004-0000-0000-0000A7000000}"/>
    <hyperlink ref="R54" r:id="rId169" xr:uid="{00000000-0004-0000-0000-0000A8000000}"/>
    <hyperlink ref="W54" r:id="rId170" xr:uid="{00000000-0004-0000-0000-0000A9000000}"/>
    <hyperlink ref="AG54" r:id="rId171" xr:uid="{00000000-0004-0000-0000-0000AA000000}"/>
    <hyperlink ref="AL54" r:id="rId172" xr:uid="{00000000-0004-0000-0000-0000AB000000}"/>
    <hyperlink ref="AQ54" r:id="rId173" xr:uid="{00000000-0004-0000-0000-0000AC000000}"/>
    <hyperlink ref="R55" r:id="rId174" xr:uid="{00000000-0004-0000-0000-0000AD000000}"/>
    <hyperlink ref="AG55" r:id="rId175" xr:uid="{00000000-0004-0000-0000-0000AE000000}"/>
    <hyperlink ref="R56" r:id="rId176" xr:uid="{00000000-0004-0000-0000-0000AF000000}"/>
    <hyperlink ref="AG56" r:id="rId177" xr:uid="{00000000-0004-0000-0000-0000B0000000}"/>
  </hyperlinks>
  <pageMargins left="0.7" right="0.7" top="0.75" bottom="0.75" header="0.3" footer="0.3"/>
  <pageSetup paperSize="9" firstPageNumber="4294967295" orientation="portrait"/>
  <legacyDrawing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13</vt:i4>
      </vt:variant>
    </vt:vector>
  </HeadingPairs>
  <TitlesOfParts>
    <vt:vector size="14" baseType="lpstr">
      <vt:lpstr>MainBoard</vt:lpstr>
      <vt:lpstr>arrow_part_data</vt:lpstr>
      <vt:lpstr>BoardQty</vt:lpstr>
      <vt:lpstr>digikey_part_data</vt:lpstr>
      <vt:lpstr>EUR_GBP</vt:lpstr>
      <vt:lpstr>EUR_USD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lulu</dc:creator>
  <cp:lastModifiedBy>Lucien Renaud</cp:lastModifiedBy>
  <cp:revision>1</cp:revision>
  <dcterms:created xsi:type="dcterms:W3CDTF">2021-09-04T10:04:29Z</dcterms:created>
  <dcterms:modified xsi:type="dcterms:W3CDTF">2022-08-11T16:03:07Z</dcterms:modified>
</cp:coreProperties>
</file>